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8960" windowHeight="11325" tabRatio="935"/>
  </bookViews>
  <sheets>
    <sheet name="Cronograma" sheetId="21" r:id="rId1"/>
    <sheet name="CONSOLIDADA" sheetId="1" r:id="rId2"/>
    <sheet name="Rua A - Orçamento" sheetId="2" r:id="rId3"/>
    <sheet name="Rua A - Memória de Calculo" sheetId="3" r:id="rId4"/>
    <sheet name="Rua B - Orçamento" sheetId="17" r:id="rId5"/>
    <sheet name="Rua B - Memória de Calculo" sheetId="6" r:id="rId6"/>
    <sheet name="Rua D - Orçamento" sheetId="18" r:id="rId7"/>
    <sheet name="Rua D - Memória de Cálculo" sheetId="9" r:id="rId8"/>
    <sheet name="Rua Santo Expedito - Orçamento" sheetId="19" r:id="rId9"/>
    <sheet name="Rua Santo Expedito - MC" sheetId="12" r:id="rId10"/>
    <sheet name="Rua Bananal - Orçameto" sheetId="20" r:id="rId11"/>
    <sheet name="Rua Bananal - MC" sheetId="15" r:id="rId12"/>
    <sheet name="ABC" sheetId="23" r:id="rId13"/>
  </sheets>
  <externalReferences>
    <externalReference r:id="rId14"/>
    <externalReference r:id="rId15"/>
  </externalReferences>
  <definedNames>
    <definedName name="_xlnm._FilterDatabase" localSheetId="12" hidden="1">ABC!$A$12:$K$27</definedName>
    <definedName name="_xlnm.Print_Area" localSheetId="12">ABC!$B$1:$K$29</definedName>
    <definedName name="_xlnm.Print_Area" localSheetId="1">CONSOLIDADA!$A$1:$K$46</definedName>
    <definedName name="_xlnm.Print_Area" localSheetId="0">Cronograma!$A$1:$N$82</definedName>
    <definedName name="_xlnm.Print_Area" localSheetId="5">'Rua B - Memória de Calculo'!$A$1:$M$74</definedName>
    <definedName name="_xlnm.Print_Area" localSheetId="10">'Rua Bananal - Orçameto'!$A$1:$K$42</definedName>
    <definedName name="_xlnm.Print_Area" localSheetId="7">'Rua D - Memória de Cálculo'!$A$1:$L$76</definedName>
    <definedName name="_xlnm.Print_Area" localSheetId="6">'Rua D - Orçamento'!$A$1:$K$34</definedName>
  </definedNames>
  <calcPr calcId="144525"/>
</workbook>
</file>

<file path=xl/calcChain.xml><?xml version="1.0" encoding="utf-8"?>
<calcChain xmlns="http://schemas.openxmlformats.org/spreadsheetml/2006/main">
  <c r="G29" i="21" l="1"/>
  <c r="H29" i="21"/>
  <c r="I29" i="21"/>
  <c r="J29" i="21"/>
  <c r="K29" i="21"/>
  <c r="E30" i="21"/>
  <c r="E29" i="21"/>
  <c r="J15" i="23" l="1"/>
  <c r="J16" i="23" s="1"/>
  <c r="J17" i="23" s="1"/>
  <c r="J18" i="23" s="1"/>
  <c r="J19" i="23" s="1"/>
  <c r="J20" i="23" s="1"/>
  <c r="J21" i="23" s="1"/>
  <c r="J22" i="23" s="1"/>
  <c r="J23" i="23" s="1"/>
  <c r="J24" i="23" s="1"/>
  <c r="J25" i="23" s="1"/>
  <c r="J26" i="23" s="1"/>
  <c r="J27" i="23" s="1"/>
  <c r="J14" i="23"/>
  <c r="J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13" i="23"/>
  <c r="E26" i="21" l="1"/>
  <c r="K26" i="21" s="1"/>
  <c r="E18" i="21"/>
  <c r="G18" i="21" s="1"/>
  <c r="G17" i="21" s="1"/>
  <c r="J30" i="20"/>
  <c r="J31" i="20"/>
  <c r="J32" i="20"/>
  <c r="J29" i="20"/>
  <c r="J33" i="20" s="1"/>
  <c r="J22" i="20"/>
  <c r="J23" i="20"/>
  <c r="J24" i="20"/>
  <c r="J25" i="20"/>
  <c r="J26" i="20"/>
  <c r="J21" i="20"/>
  <c r="J27" i="20" s="1"/>
  <c r="J18" i="20"/>
  <c r="J17" i="20"/>
  <c r="J14" i="20"/>
  <c r="J25" i="19"/>
  <c r="J26" i="19"/>
  <c r="J27" i="19"/>
  <c r="J24" i="19"/>
  <c r="J28" i="19" s="1"/>
  <c r="J15" i="19"/>
  <c r="J16" i="19"/>
  <c r="J17" i="19"/>
  <c r="J18" i="19"/>
  <c r="J19" i="19"/>
  <c r="J20" i="19"/>
  <c r="J21" i="19"/>
  <c r="J14" i="19"/>
  <c r="J21" i="18"/>
  <c r="J22" i="18"/>
  <c r="J23" i="18"/>
  <c r="J20" i="18"/>
  <c r="J13" i="18"/>
  <c r="J14" i="18"/>
  <c r="J15" i="18"/>
  <c r="J16" i="18"/>
  <c r="J17" i="18"/>
  <c r="J12" i="18"/>
  <c r="J23" i="17"/>
  <c r="J24" i="17"/>
  <c r="J25" i="17"/>
  <c r="J22" i="17"/>
  <c r="J15" i="17"/>
  <c r="J16" i="17"/>
  <c r="J17" i="17"/>
  <c r="J18" i="17"/>
  <c r="J19" i="17"/>
  <c r="J14" i="17"/>
  <c r="J13" i="2"/>
  <c r="J15" i="2" s="1"/>
  <c r="J26" i="2"/>
  <c r="J27" i="2"/>
  <c r="J28" i="2"/>
  <c r="J25" i="2"/>
  <c r="J18" i="2"/>
  <c r="J19" i="2"/>
  <c r="J20" i="2"/>
  <c r="J21" i="2"/>
  <c r="J22" i="2"/>
  <c r="J17" i="2"/>
  <c r="J14" i="2"/>
  <c r="C23" i="21"/>
  <c r="C19" i="21"/>
  <c r="C15" i="21"/>
  <c r="C11" i="21"/>
  <c r="E17" i="21" l="1"/>
  <c r="E22" i="21" l="1"/>
  <c r="J15" i="20"/>
  <c r="J29" i="2"/>
  <c r="J23" i="2"/>
  <c r="E14" i="21" l="1"/>
  <c r="G14" i="21" s="1"/>
  <c r="G13" i="21" s="1"/>
  <c r="G22" i="21"/>
  <c r="H22" i="21"/>
  <c r="I22" i="21"/>
  <c r="J22" i="21"/>
  <c r="J31" i="2"/>
  <c r="J19" i="20"/>
  <c r="J26" i="17"/>
  <c r="J20" i="17"/>
  <c r="J22" i="19"/>
  <c r="J30" i="19" s="1"/>
  <c r="J24" i="18"/>
  <c r="J18" i="18"/>
  <c r="J26" i="18" s="1"/>
  <c r="J27" i="18" l="1"/>
  <c r="J28" i="18" s="1"/>
  <c r="J31" i="19"/>
  <c r="J32" i="19" s="1"/>
  <c r="J32" i="2"/>
  <c r="J35" i="20"/>
  <c r="G28" i="21"/>
  <c r="I28" i="21"/>
  <c r="H28" i="21"/>
  <c r="E28" i="21"/>
  <c r="J28" i="17"/>
  <c r="E27" i="21" l="1"/>
  <c r="I27" i="21"/>
  <c r="I30" i="21"/>
  <c r="H27" i="21"/>
  <c r="H30" i="21" s="1"/>
  <c r="G30" i="21"/>
  <c r="G31" i="21" s="1"/>
  <c r="G27" i="21"/>
  <c r="J36" i="20"/>
  <c r="J37" i="20" s="1"/>
  <c r="J33" i="2"/>
  <c r="J28" i="21"/>
  <c r="K28" i="21"/>
  <c r="J29" i="17"/>
  <c r="J30" i="17" s="1"/>
  <c r="H31" i="21" l="1"/>
  <c r="I31" i="21" s="1"/>
  <c r="K27" i="21"/>
  <c r="K30" i="21" s="1"/>
  <c r="J30" i="21"/>
  <c r="J27" i="21"/>
  <c r="J31" i="21"/>
  <c r="K31" i="21" l="1"/>
</calcChain>
</file>

<file path=xl/sharedStrings.xml><?xml version="1.0" encoding="utf-8"?>
<sst xmlns="http://schemas.openxmlformats.org/spreadsheetml/2006/main" count="1427" uniqueCount="209">
  <si>
    <t>DATA: 13/05/2024</t>
  </si>
  <si>
    <t>PLANILHA ORÇAMENTÁRIA</t>
  </si>
  <si>
    <t>CONSOLIDADA</t>
  </si>
  <si>
    <t>DESCRIÇÃO</t>
  </si>
  <si>
    <t>CÓDIGO</t>
  </si>
  <si>
    <t>FONTE</t>
  </si>
  <si>
    <t>UNID.</t>
  </si>
  <si>
    <t>QTDD.</t>
  </si>
  <si>
    <t>TOTAL</t>
  </si>
  <si>
    <t>02.08.020</t>
  </si>
  <si>
    <t>CDHU</t>
  </si>
  <si>
    <t>PLACA DE IDENTIFICAÇÃO PARA OBRA</t>
  </si>
  <si>
    <t>M2</t>
  </si>
  <si>
    <t>24,00</t>
  </si>
  <si>
    <t>02.02.140</t>
  </si>
  <si>
    <t>LOCAÇÃO DE CONTAINER TIPO SANITÁRIO COM 2 VASOS SANITÁRIOS, 2 LAVATÓRIOS, 2 MICTÓRIOS E 4 PONTOS PARA CHUVEIRO - ÁREA MÍNIMA DE 13,80 M²</t>
  </si>
  <si>
    <t>UNMES</t>
  </si>
  <si>
    <t>2,00</t>
  </si>
  <si>
    <t>SINALIZAÇÃO PROVISÓRIA</t>
  </si>
  <si>
    <t>70.03.010</t>
  </si>
  <si>
    <t>PLACA PARA SINALIZAÇÃO VIÁRIA EM ALUMÍNIO COMPOSTO, TOTALMENTE REFLETIVA COM PELÍCULA IA/IA - ÁREA ATÉ 2,0 M²</t>
  </si>
  <si>
    <t>3,60</t>
  </si>
  <si>
    <t>97.05.130</t>
  </si>
  <si>
    <t>COLOCAÇÃO DE PLACA EM SUPORTE DE MADEIRA / METÁLICO - SOLO</t>
  </si>
  <si>
    <t>RECAPEAMENTO  ASFÁLTICO</t>
  </si>
  <si>
    <t>03.07.080</t>
  </si>
  <si>
    <t>FRESAGEM DE PAVIMENTO ASFÁLTICO COM ESPESSURA ATÉ 5 CM, INCLUSIVE REMOÇÃO DO MATERIAL FRESADO ATÉ 10 QUILÔMETROS E VARRIÇÃO</t>
  </si>
  <si>
    <t>54.03.230</t>
  </si>
  <si>
    <t>IMPRIMAÇÃO BETUMINOSA LIGANTE</t>
  </si>
  <si>
    <t>54.03.210</t>
  </si>
  <si>
    <t>CAMADA DE ROLAMENTO EM CONCRETO BETUMINOSO USINADO QUENTE - CBUQ</t>
  </si>
  <si>
    <t>M3</t>
  </si>
  <si>
    <t>05.10.024</t>
  </si>
  <si>
    <t>TRANSPORTE DE SOLO DE 1ª E 2ª CATEGORIA POR CAMINHÃO PARA DISTÂNCIAS SUPERIORES AO 10° KM ATÉ O 15° KM</t>
  </si>
  <si>
    <t>03.01.270</t>
  </si>
  <si>
    <t>DEMOLIÇÃO MECANIZADA DE SARJETA OU SARJETÃO, INCLUSIVE FRAGMENTAÇÃO E ACOMODAÇÃO DO MATERIAL</t>
  </si>
  <si>
    <t>7,81</t>
  </si>
  <si>
    <t>54.06.170</t>
  </si>
  <si>
    <t>SARJETA OU SARJETÃO MOLDADO NO LOCAL, TIPO PMSP EM CONCRETO COM FCK 25 MPA</t>
  </si>
  <si>
    <t>1,95</t>
  </si>
  <si>
    <t>05.09.007</t>
  </si>
  <si>
    <t>TAXA DE DESTINAÇÃO DE RESÍDUO SÓLIDO EM ATERRO, TIPO SOLO/TERRA</t>
  </si>
  <si>
    <t>SINALIZAÇÃO VIÁRIA</t>
  </si>
  <si>
    <t>70.02.016</t>
  </si>
  <si>
    <t>SINALIZAÇÃO HORIZONTAL EM MASSA TERMOPLÁSTICA À QUENTE POR EXTRUSÃO, ESPESSURA DE 3,0 MM, PARA FAIXAS</t>
  </si>
  <si>
    <t>70.02.014</t>
  </si>
  <si>
    <t>SINALIZAÇÃO HORIZONTAL EM MASSA TERMOPLÁSTICA À QUENTE POR ASPERSÃO, ESPESSURA DE 1,5 MM, PARA FAIXAS</t>
  </si>
  <si>
    <t>70.03.001</t>
  </si>
  <si>
    <t>PLACA PARA SINALIZAÇÃO VIÁRIA EM CHAPA DE AÇO, TOTALMENTE REFLETIVA COM PELÍCULA IA/IA - ÁREA ATÉ 2,0 M²</t>
  </si>
  <si>
    <t>70.04.001</t>
  </si>
  <si>
    <t>COLUNA SIMPLES (PP), DIÂMETRO DE 2 1/2´ E COMPRIMENTO DE 3,6 M</t>
  </si>
  <si>
    <t>UN</t>
  </si>
  <si>
    <t>1.1</t>
  </si>
  <si>
    <t>ITEM</t>
  </si>
  <si>
    <t>CODIGO</t>
  </si>
  <si>
    <t>DESCRIÇÃO DOS SERVIÇOS</t>
  </si>
  <si>
    <t>UN.</t>
  </si>
  <si>
    <t>QUANT.</t>
  </si>
  <si>
    <t>CUSTO UNIT (R$)</t>
  </si>
  <si>
    <t>VALOR (R$)</t>
  </si>
  <si>
    <t>1.2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</si>
  <si>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</si>
  <si>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</si>
  <si>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</si>
  <si>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</si>
  <si>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</si>
  <si>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</si>
  <si>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</si>
  <si>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</si>
  <si>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</si>
  <si>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</si>
  <si>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</si>
  <si>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</si>
  <si>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</si>
  <si>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</si>
  <si>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CUSTO TOTAL</t>
  </si>
  <si>
    <t xml:space="preserve">SERVIÇOS PRELIMINARES </t>
  </si>
  <si>
    <t>SUBTOTAL SEM BDI</t>
  </si>
  <si>
    <t>A</t>
  </si>
  <si>
    <t>BDI</t>
  </si>
  <si>
    <t>B</t>
  </si>
  <si>
    <t>CONTROLE TECNOLOGICO</t>
  </si>
  <si>
    <t>C</t>
  </si>
  <si>
    <t>TOTAL COM BDI (A+B+C)</t>
  </si>
  <si>
    <t xml:space="preserve">Subtotal </t>
  </si>
  <si>
    <t>RUA A</t>
  </si>
  <si>
    <t>1,00</t>
  </si>
  <si>
    <t>760,70</t>
  </si>
  <si>
    <t>38,04</t>
  </si>
  <si>
    <t>47,54</t>
  </si>
  <si>
    <t>0,00</t>
  </si>
  <si>
    <t>13,87</t>
  </si>
  <si>
    <t>0,56</t>
  </si>
  <si>
    <t>2.3</t>
  </si>
  <si>
    <t>2.4</t>
  </si>
  <si>
    <t>2.5</t>
  </si>
  <si>
    <t>2.6</t>
  </si>
  <si>
    <t>TOTAL COM BDI (A+B)</t>
  </si>
  <si>
    <t>MEMÓRIA DE CÁLCULO</t>
  </si>
  <si>
    <t>H</t>
  </si>
  <si>
    <t>8,00</t>
  </si>
  <si>
    <t>3,00</t>
  </si>
  <si>
    <t>PERÍODO DE EXECUÇÃO DE OBRA ( MÊS)</t>
  </si>
  <si>
    <t>RECAPEAMENTO ASFÁLTICO</t>
  </si>
  <si>
    <t>VIA</t>
  </si>
  <si>
    <t>ESP.</t>
  </si>
  <si>
    <t>0,05</t>
  </si>
  <si>
    <t>TRANSPORTE DE USINA</t>
  </si>
  <si>
    <t>EMPOL</t>
  </si>
  <si>
    <t>FRESAGEM</t>
  </si>
  <si>
    <t>VIA (M2)</t>
  </si>
  <si>
    <t>UNID</t>
  </si>
  <si>
    <t>TOTAL M2</t>
  </si>
  <si>
    <t>0,28</t>
  </si>
  <si>
    <r>
      <rPr>
        <sz val="11"/>
        <rFont val="Verdana"/>
        <family val="2"/>
      </rPr>
      <t>LOCAÇÃO DE CONTAINER TIPO SANITÁRIO COM 2 VASOS SANITÁRIOS, 2 LAVATÓRIOS, 2 MICTÓRIOS E 4
PONTOS PARA CHUVEIRO - ÁREA MÍNIMA DE 13,80 M²</t>
    </r>
  </si>
  <si>
    <r>
      <rPr>
        <sz val="11"/>
        <rFont val="Verdana"/>
        <family val="2"/>
      </rPr>
      <t>PERÍODO DE EXECUÇÃO DE OBRA (
MÊS)</t>
    </r>
  </si>
  <si>
    <r>
      <rPr>
        <sz val="11"/>
        <rFont val="Verdana"/>
        <family val="2"/>
      </rPr>
      <t>FRESAGEM DE PAVIMENTO ASFÁLTICO COM ESPESSURA ATÉ 5 CM, INCLUSIVE REMOÇÃO DO MATERIAL
FRESADO ATÉ 10 QUILÔMETROS E VARRIÇÃO</t>
    </r>
  </si>
  <si>
    <r>
      <rPr>
        <sz val="11"/>
        <rFont val="Verdana"/>
        <family val="2"/>
      </rPr>
      <t>TRANSPORTE DE SOLO DE 1ª E 2ª CATEGORIA POR CAMINHÃO PARA DISTÂNCIAS SUPERIORES AO 10°
KM ATÉ O 15° KM</t>
    </r>
  </si>
  <si>
    <r>
      <rPr>
        <sz val="11"/>
        <rFont val="Verdana"/>
        <family val="2"/>
      </rPr>
      <t>SINALIZAÇÃO HORIZONTAL EM MASSA TERMOPLÁSTICA À QUENTE POR EXTRUSÃO, ESPESSURA DE 3,0
MM, PARA FAIXAS</t>
    </r>
  </si>
  <si>
    <t>RUA B</t>
  </si>
  <si>
    <t>636,70</t>
  </si>
  <si>
    <t>31,84</t>
  </si>
  <si>
    <t>39,79</t>
  </si>
  <si>
    <t>1.3</t>
  </si>
  <si>
    <t>1.4</t>
  </si>
  <si>
    <t>1.5</t>
  </si>
  <si>
    <t>1.6</t>
  </si>
  <si>
    <t>9,82</t>
  </si>
  <si>
    <t>10,69</t>
  </si>
  <si>
    <t>0,84</t>
  </si>
  <si>
    <t>VIA (M2) RUA B</t>
  </si>
  <si>
    <r>
      <rPr>
        <sz val="11"/>
        <rFont val="Verdana"/>
        <family val="2"/>
      </rPr>
      <t>SINALIZAÇÃO HORIZONTAL EM MASSA TERMOPLÁSTICA À QUENTE POR ASPERSÃO, ESPESSURA DE 1,5
MM, PARA FAIXAS</t>
    </r>
  </si>
  <si>
    <t>RUA D</t>
  </si>
  <si>
    <t>1.072,80</t>
  </si>
  <si>
    <t>53,64</t>
  </si>
  <si>
    <t>67,05</t>
  </si>
  <si>
    <t>47,78</t>
  </si>
  <si>
    <t>1,68</t>
  </si>
  <si>
    <t>6,00</t>
  </si>
  <si>
    <t>RUA SANTO  EXPEDITO</t>
  </si>
  <si>
    <t>1.7</t>
  </si>
  <si>
    <t>1.8</t>
  </si>
  <si>
    <t>660,70</t>
  </si>
  <si>
    <t>33,04</t>
  </si>
  <si>
    <t>43,73</t>
  </si>
  <si>
    <t>RUA BANANAL</t>
  </si>
  <si>
    <t>SINALIZAÇÃO  PROVISÓRIA</t>
  </si>
  <si>
    <t>IMPRIMAÇÃO  BETUMINOSA  LIGANTE</t>
  </si>
  <si>
    <t>SINALIZAÇÃO  VIÁRIA</t>
  </si>
  <si>
    <t>786,99</t>
  </si>
  <si>
    <t>39,35</t>
  </si>
  <si>
    <t>49,19</t>
  </si>
  <si>
    <t>23,00</t>
  </si>
  <si>
    <t>25,56</t>
  </si>
  <si>
    <t>1,12</t>
  </si>
  <si>
    <t>4,00</t>
  </si>
  <si>
    <t>29,73</t>
  </si>
  <si>
    <t>19,09</t>
  </si>
  <si>
    <t>RUA SANTO EXPEDITO</t>
  </si>
  <si>
    <t>sarjetão</t>
  </si>
  <si>
    <t>esp.</t>
  </si>
  <si>
    <t>total m3</t>
  </si>
  <si>
    <t>0,25</t>
  </si>
  <si>
    <t>41,29</t>
  </si>
  <si>
    <t>SARJETÃO</t>
  </si>
  <si>
    <t>2,44</t>
  </si>
  <si>
    <r>
      <rPr>
        <sz val="11"/>
        <rFont val="Verdana"/>
        <family val="2"/>
      </rPr>
      <t>DEMOLIÇÃO MECANIZADA DE SA RJETA OU SARJETÃO, INCLUSIVE FRAGMENT AÇÃO E ACOMODAÇÃO DO
MATERIAL</t>
    </r>
  </si>
  <si>
    <t>QUANTIDADE</t>
  </si>
  <si>
    <t>M2/UNID</t>
  </si>
  <si>
    <t>TOTAL-M2</t>
  </si>
  <si>
    <t>OBRA À 50 M</t>
  </si>
  <si>
    <t>0,36</t>
  </si>
  <si>
    <t>0,72</t>
  </si>
  <si>
    <t>OBRA À 100 M</t>
  </si>
  <si>
    <t>DESVIO À DIREITA</t>
  </si>
  <si>
    <t>DESVIO À ESQUERDA</t>
  </si>
  <si>
    <t>VIA INTERDITADA</t>
  </si>
  <si>
    <t>HOMENS TRABALHNDO</t>
  </si>
  <si>
    <t>3,6</t>
  </si>
  <si>
    <r>
      <rPr>
        <sz val="11"/>
        <rFont val="Verdana"/>
        <family val="2"/>
      </rPr>
      <t>PLACA PARA SINALIZAÇÃO VIÁRIA EM ALUMÍNIO COMPOSTO, TOTALMENTE REFLETIVA COM PELÍCULA
IA/IA - ÁREA ATÉ 2,0 M²</t>
    </r>
  </si>
  <si>
    <r>
      <rPr>
        <sz val="11"/>
        <rFont val="Verdana"/>
        <family val="2"/>
      </rPr>
      <t>M3
49,19</t>
    </r>
  </si>
  <si>
    <r>
      <rPr>
        <sz val="11"/>
        <rFont val="Verdana"/>
        <family val="2"/>
      </rPr>
      <t>PLACA PARA SINALIZAÇÃO VIÁRIA EM CHAPA DE AÇO, TOTALMENTE REFLETIVA COM PELÍCULA IA/IA -
ÁREA ATÉ 2,0 M²</t>
    </r>
  </si>
  <si>
    <t>PERÍODO DE EXECUÇÃO DE OBRA (MÊS)</t>
  </si>
  <si>
    <t>CRONOGRAMA FÍSICO FINANCEIRO</t>
  </si>
  <si>
    <t>% ITEM</t>
  </si>
  <si>
    <t>MÊS 1</t>
  </si>
  <si>
    <t>MÊS 2</t>
  </si>
  <si>
    <t>MÊS 3</t>
  </si>
  <si>
    <t>MÊS 4</t>
  </si>
  <si>
    <t>MÊS 5</t>
  </si>
  <si>
    <t>P</t>
  </si>
  <si>
    <t>R</t>
  </si>
  <si>
    <t>%</t>
  </si>
  <si>
    <t>-</t>
  </si>
  <si>
    <t>Valores totais S/BDI</t>
  </si>
  <si>
    <t>Valores totais C/BDI</t>
  </si>
  <si>
    <t>Valores acumulados C/BDI</t>
  </si>
  <si>
    <t>REPRESENTAÇÃO GRÁFICA</t>
  </si>
  <si>
    <t>KF2 Engenharia e consultoria Eireli</t>
  </si>
  <si>
    <t>CNPJ 07.169.280/0001-05</t>
  </si>
  <si>
    <t>TABELA DE REFERÊNCIA SEM DESONERAÇÃO</t>
  </si>
  <si>
    <t>CDHU 191</t>
  </si>
  <si>
    <t>DATA: 14/05/2024</t>
  </si>
  <si>
    <t>KF2 Engenharia e Consultoria EIRELI</t>
  </si>
  <si>
    <t>CNPJ/MF: 07.169.280/001-05</t>
  </si>
  <si>
    <t>Objeto: Recapeamento em diversas vias do município de Carapicuíba.</t>
  </si>
  <si>
    <t>% ACUMULADA</t>
  </si>
  <si>
    <t>Controle Técnologico</t>
  </si>
  <si>
    <t>Valor do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</si>
</sst>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#,##0.000"/>
    <numFmt numFmtId="166" formatCode="_(* #,##0.00_);_(* \(#,##0.00\);_(* &quot;-&quot;??_);_(@_)"/>
    <numFmt numFmtId="167" formatCode="0.0000%"/>
  </numFmts>
  <fonts count="26" x14ac:knownFonts="1">
    <font>
      <sz val="10"/>
      <color rgb="FF000000"/>
      <name val="Times New Roman"/>
      <charset val="204"/>
    </font>
    <font>
      <sz val="8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b/>
      <sz val="16"/>
      <name val="Verdana"/>
      <family val="2"/>
    </font>
    <font>
      <sz val="11"/>
      <color rgb="FF000000"/>
      <name val="Arial"/>
      <family val="2"/>
    </font>
    <font>
      <b/>
      <sz val="11"/>
      <color rgb="FF000000"/>
      <name val="Verdana"/>
      <family val="2"/>
    </font>
    <font>
      <b/>
      <sz val="8"/>
      <name val="Verdana"/>
      <family val="2"/>
    </font>
    <font>
      <b/>
      <sz val="16"/>
      <color theme="0"/>
      <name val="Verdana"/>
      <family val="2"/>
    </font>
    <font>
      <b/>
      <sz val="14"/>
      <color theme="0"/>
      <name val="Verdana"/>
      <family val="2"/>
    </font>
    <font>
      <b/>
      <sz val="11"/>
      <color theme="0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sz val="10"/>
      <name val="Arial"/>
      <family val="2"/>
    </font>
    <font>
      <b/>
      <sz val="11"/>
      <color theme="1"/>
      <name val="Verdana"/>
      <family val="2"/>
    </font>
    <font>
      <b/>
      <sz val="14"/>
      <color rgb="FF000000"/>
      <name val="Verdana"/>
      <family val="2"/>
    </font>
    <font>
      <sz val="16"/>
      <color rgb="FF000000"/>
      <name val="Verdana"/>
      <family val="2"/>
    </font>
    <font>
      <sz val="11"/>
      <color theme="1"/>
      <name val="Verdana"/>
      <family val="2"/>
    </font>
    <font>
      <sz val="18"/>
      <color rgb="FF000000"/>
      <name val="Verdana"/>
      <family val="2"/>
    </font>
    <font>
      <b/>
      <sz val="18"/>
      <color rgb="FF000000"/>
      <name val="Verdana"/>
      <family val="2"/>
    </font>
    <font>
      <b/>
      <sz val="20"/>
      <color rgb="FF000000"/>
      <name val="Verdana"/>
      <family val="2"/>
    </font>
    <font>
      <b/>
      <sz val="18"/>
      <name val="Verdana"/>
      <family val="2"/>
    </font>
    <font>
      <b/>
      <sz val="18"/>
      <color theme="0"/>
      <name val="Verdana"/>
      <family val="2"/>
    </font>
    <font>
      <b/>
      <sz val="14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4B2D6"/>
      </patternFill>
    </fill>
    <fill>
      <patternFill patternType="solid">
        <fgColor rgb="FF8BB2E2"/>
      </patternFill>
    </fill>
    <fill>
      <patternFill patternType="solid">
        <fgColor rgb="FFFFFFFF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Border="0" applyProtection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01">
    <xf numFmtId="0" fontId="0" fillId="0" borderId="0" xfId="0" applyFill="1" applyBorder="1" applyAlignment="1">
      <alignment horizontal="left" vertical="top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left" wrapText="1"/>
    </xf>
    <xf numFmtId="0" fontId="0" fillId="0" borderId="16" xfId="0" applyBorder="1"/>
    <xf numFmtId="0" fontId="4" fillId="4" borderId="16" xfId="0" applyFont="1" applyFill="1" applyBorder="1" applyAlignment="1">
      <alignment vertical="top" wrapText="1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2" fontId="3" fillId="0" borderId="0" xfId="0" applyNumberFormat="1" applyFont="1" applyBorder="1" applyAlignment="1">
      <alignment horizontal="right" vertical="center"/>
    </xf>
    <xf numFmtId="44" fontId="3" fillId="0" borderId="0" xfId="2" applyFont="1" applyBorder="1" applyAlignment="1">
      <alignment horizontal="center" vertical="center"/>
    </xf>
    <xf numFmtId="0" fontId="0" fillId="0" borderId="0" xfId="0" applyBorder="1"/>
    <xf numFmtId="0" fontId="0" fillId="0" borderId="19" xfId="0" applyBorder="1"/>
    <xf numFmtId="0" fontId="5" fillId="4" borderId="0" xfId="0" applyFont="1" applyFill="1" applyBorder="1" applyAlignment="1">
      <alignment vertical="center" wrapText="1"/>
    </xf>
    <xf numFmtId="44" fontId="6" fillId="4" borderId="0" xfId="2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2" fontId="0" fillId="0" borderId="0" xfId="0" applyNumberFormat="1" applyBorder="1"/>
    <xf numFmtId="0" fontId="0" fillId="0" borderId="0" xfId="0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top" wrapText="1"/>
    </xf>
    <xf numFmtId="0" fontId="12" fillId="5" borderId="21" xfId="0" applyFont="1" applyFill="1" applyBorder="1" applyAlignment="1">
      <alignment horizontal="center" vertical="center" wrapText="1"/>
    </xf>
    <xf numFmtId="2" fontId="12" fillId="5" borderId="22" xfId="0" applyNumberFormat="1" applyFont="1" applyFill="1" applyBorder="1" applyAlignment="1">
      <alignment horizontal="center" vertical="center" wrapText="1"/>
    </xf>
    <xf numFmtId="44" fontId="12" fillId="5" borderId="22" xfId="2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3" fillId="7" borderId="22" xfId="0" applyFont="1" applyFill="1" applyBorder="1" applyAlignment="1">
      <alignment horizontal="left" vertical="center" wrapText="1"/>
    </xf>
    <xf numFmtId="1" fontId="8" fillId="7" borderId="22" xfId="0" applyNumberFormat="1" applyFont="1" applyFill="1" applyBorder="1" applyAlignment="1">
      <alignment vertical="top" shrinkToFit="1"/>
    </xf>
    <xf numFmtId="4" fontId="13" fillId="8" borderId="22" xfId="5" applyNumberFormat="1" applyFont="1" applyFill="1" applyBorder="1" applyAlignment="1">
      <alignment horizontal="center" vertical="center"/>
    </xf>
    <xf numFmtId="10" fontId="13" fillId="8" borderId="22" xfId="6" applyNumberFormat="1" applyFont="1" applyFill="1" applyBorder="1" applyAlignment="1">
      <alignment horizontal="center" vertical="center"/>
    </xf>
    <xf numFmtId="0" fontId="0" fillId="0" borderId="22" xfId="0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44" fontId="8" fillId="0" borderId="23" xfId="2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top" wrapText="1"/>
    </xf>
    <xf numFmtId="44" fontId="8" fillId="0" borderId="22" xfId="0" applyNumberFormat="1" applyFont="1" applyFill="1" applyBorder="1" applyAlignment="1">
      <alignment horizontal="left" vertical="top"/>
    </xf>
    <xf numFmtId="0" fontId="3" fillId="7" borderId="11" xfId="0" applyFont="1" applyFill="1" applyBorder="1" applyAlignment="1">
      <alignment horizontal="left" vertical="center" wrapText="1"/>
    </xf>
    <xf numFmtId="44" fontId="8" fillId="0" borderId="31" xfId="2" applyFont="1" applyFill="1" applyBorder="1" applyAlignment="1">
      <alignment vertical="center"/>
    </xf>
    <xf numFmtId="2" fontId="14" fillId="0" borderId="22" xfId="0" applyNumberFormat="1" applyFont="1" applyFill="1" applyBorder="1" applyAlignment="1">
      <alignment horizontal="center" vertical="top" wrapText="1"/>
    </xf>
    <xf numFmtId="44" fontId="8" fillId="0" borderId="22" xfId="0" applyNumberFormat="1" applyFont="1" applyFill="1" applyBorder="1" applyAlignment="1">
      <alignment horizontal="left" vertical="center"/>
    </xf>
    <xf numFmtId="0" fontId="3" fillId="0" borderId="0" xfId="7" applyFont="1" applyBorder="1" applyAlignment="1">
      <alignment horizontal="center" vertical="center"/>
    </xf>
    <xf numFmtId="0" fontId="3" fillId="0" borderId="0" xfId="7" applyFont="1" applyBorder="1" applyAlignment="1">
      <alignment horizontal="left" wrapText="1"/>
    </xf>
    <xf numFmtId="165" fontId="14" fillId="8" borderId="0" xfId="5" applyNumberFormat="1" applyFont="1" applyFill="1" applyBorder="1" applyAlignment="1">
      <alignment horizontal="center"/>
    </xf>
    <xf numFmtId="0" fontId="3" fillId="0" borderId="0" xfId="7" applyFont="1" applyBorder="1" applyAlignment="1">
      <alignment wrapText="1"/>
    </xf>
    <xf numFmtId="0" fontId="13" fillId="4" borderId="0" xfId="7" applyFont="1" applyFill="1" applyBorder="1" applyAlignment="1">
      <alignment horizontal="center" vertical="center" wrapText="1"/>
    </xf>
    <xf numFmtId="4" fontId="14" fillId="8" borderId="0" xfId="5" applyNumberFormat="1" applyFont="1" applyFill="1" applyBorder="1"/>
    <xf numFmtId="4" fontId="14" fillId="8" borderId="0" xfId="5" applyNumberFormat="1" applyFont="1" applyFill="1" applyBorder="1" applyAlignment="1">
      <alignment horizontal="center"/>
    </xf>
    <xf numFmtId="0" fontId="13" fillId="4" borderId="0" xfId="7" applyFont="1" applyFill="1" applyBorder="1" applyAlignment="1">
      <alignment horizontal="left" vertical="center" wrapText="1"/>
    </xf>
    <xf numFmtId="0" fontId="9" fillId="4" borderId="35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right" vertical="top" wrapText="1" indent="2"/>
    </xf>
    <xf numFmtId="0" fontId="14" fillId="0" borderId="1" xfId="0" applyFont="1" applyFill="1" applyBorder="1" applyAlignment="1">
      <alignment horizontal="right" vertical="top" wrapText="1" indent="1"/>
    </xf>
    <xf numFmtId="0" fontId="14" fillId="0" borderId="1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top" shrinkToFit="1"/>
    </xf>
    <xf numFmtId="1" fontId="3" fillId="0" borderId="1" xfId="0" applyNumberFormat="1" applyFont="1" applyFill="1" applyBorder="1" applyAlignment="1">
      <alignment horizontal="center" vertical="top" shrinkToFit="1"/>
    </xf>
    <xf numFmtId="0" fontId="3" fillId="0" borderId="6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3" fillId="7" borderId="11" xfId="0" applyFont="1" applyFill="1" applyBorder="1" applyAlignment="1">
      <alignment horizontal="center" vertical="center" wrapText="1"/>
    </xf>
    <xf numFmtId="44" fontId="14" fillId="0" borderId="1" xfId="2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left" vertical="center" wrapText="1"/>
    </xf>
    <xf numFmtId="44" fontId="19" fillId="0" borderId="3" xfId="2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top" wrapText="1"/>
    </xf>
    <xf numFmtId="44" fontId="8" fillId="0" borderId="22" xfId="2" applyFont="1" applyFill="1" applyBorder="1" applyAlignment="1">
      <alignment vertical="center"/>
    </xf>
    <xf numFmtId="0" fontId="3" fillId="7" borderId="6" xfId="0" applyFont="1" applyFill="1" applyBorder="1" applyAlignment="1">
      <alignment horizontal="left" vertical="center" wrapText="1"/>
    </xf>
    <xf numFmtId="0" fontId="13" fillId="7" borderId="22" xfId="0" applyFont="1" applyFill="1" applyBorder="1" applyAlignment="1">
      <alignment horizontal="center" vertical="top" wrapText="1"/>
    </xf>
    <xf numFmtId="0" fontId="3" fillId="7" borderId="13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top" wrapText="1"/>
    </xf>
    <xf numFmtId="44" fontId="3" fillId="0" borderId="27" xfId="0" applyNumberFormat="1" applyFont="1" applyFill="1" applyBorder="1" applyAlignment="1">
      <alignment horizontal="left" vertical="top"/>
    </xf>
    <xf numFmtId="0" fontId="14" fillId="0" borderId="10" xfId="0" applyFont="1" applyFill="1" applyBorder="1" applyAlignment="1">
      <alignment horizontal="center" vertical="top" wrapText="1"/>
    </xf>
    <xf numFmtId="0" fontId="13" fillId="0" borderId="22" xfId="0" applyFont="1" applyFill="1" applyBorder="1" applyAlignment="1">
      <alignment horizontal="center" vertical="top" wrapText="1"/>
    </xf>
    <xf numFmtId="0" fontId="13" fillId="0" borderId="22" xfId="0" applyFont="1" applyFill="1" applyBorder="1" applyAlignment="1">
      <alignment horizontal="right" vertical="top" wrapText="1" indent="1"/>
    </xf>
    <xf numFmtId="0" fontId="3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 wrapText="1" indent="3"/>
    </xf>
    <xf numFmtId="0" fontId="14" fillId="0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center" vertical="top" wrapText="1"/>
    </xf>
    <xf numFmtId="0" fontId="14" fillId="0" borderId="30" xfId="0" applyFont="1" applyFill="1" applyBorder="1" applyAlignment="1">
      <alignment horizontal="center" vertical="top" wrapText="1"/>
    </xf>
    <xf numFmtId="0" fontId="13" fillId="4" borderId="0" xfId="7" applyFont="1" applyFill="1" applyBorder="1" applyAlignment="1">
      <alignment vertical="center" wrapText="1"/>
    </xf>
    <xf numFmtId="0" fontId="19" fillId="0" borderId="3" xfId="2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top" wrapText="1"/>
    </xf>
    <xf numFmtId="0" fontId="0" fillId="0" borderId="36" xfId="0" applyFill="1" applyBorder="1" applyAlignment="1">
      <alignment horizontal="left" vertical="top"/>
    </xf>
    <xf numFmtId="0" fontId="0" fillId="0" borderId="41" xfId="0" applyFill="1" applyBorder="1" applyAlignment="1">
      <alignment horizontal="left" vertical="top"/>
    </xf>
    <xf numFmtId="0" fontId="0" fillId="0" borderId="42" xfId="0" applyFill="1" applyBorder="1" applyAlignment="1">
      <alignment horizontal="left" vertical="top"/>
    </xf>
    <xf numFmtId="0" fontId="3" fillId="7" borderId="38" xfId="0" applyFont="1" applyFill="1" applyBorder="1" applyAlignment="1">
      <alignment horizontal="left" vertical="center" wrapText="1"/>
    </xf>
    <xf numFmtId="44" fontId="8" fillId="0" borderId="30" xfId="2" applyFont="1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0" fillId="0" borderId="29" xfId="0" applyFill="1" applyBorder="1" applyAlignment="1">
      <alignment horizontal="left" vertical="center"/>
    </xf>
    <xf numFmtId="0" fontId="12" fillId="5" borderId="37" xfId="0" applyFont="1" applyFill="1" applyBorder="1" applyAlignment="1">
      <alignment horizontal="center" vertical="center" wrapText="1"/>
    </xf>
    <xf numFmtId="44" fontId="3" fillId="0" borderId="22" xfId="0" applyNumberFormat="1" applyFont="1" applyFill="1" applyBorder="1" applyAlignment="1">
      <alignment horizontal="left" vertical="center"/>
    </xf>
    <xf numFmtId="44" fontId="3" fillId="0" borderId="27" xfId="0" applyNumberFormat="1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left" vertical="top" wrapText="1"/>
    </xf>
    <xf numFmtId="0" fontId="14" fillId="0" borderId="2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44" fontId="3" fillId="0" borderId="2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left"/>
    </xf>
    <xf numFmtId="0" fontId="0" fillId="0" borderId="29" xfId="0" applyFill="1" applyBorder="1" applyAlignment="1">
      <alignment horizontal="center" vertical="center"/>
    </xf>
    <xf numFmtId="44" fontId="8" fillId="0" borderId="22" xfId="0" applyNumberFormat="1" applyFont="1" applyFill="1" applyBorder="1" applyAlignment="1">
      <alignment horizontal="center" vertical="center"/>
    </xf>
    <xf numFmtId="44" fontId="6" fillId="4" borderId="0" xfId="2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4" fontId="0" fillId="0" borderId="0" xfId="2" applyFont="1" applyFill="1" applyBorder="1" applyAlignment="1">
      <alignment horizontal="center" vertical="center"/>
    </xf>
    <xf numFmtId="44" fontId="3" fillId="7" borderId="5" xfId="2" applyFont="1" applyFill="1" applyBorder="1" applyAlignment="1">
      <alignment horizontal="center" vertical="center" wrapText="1"/>
    </xf>
    <xf numFmtId="44" fontId="14" fillId="0" borderId="1" xfId="2" applyFont="1" applyFill="1" applyBorder="1" applyAlignment="1">
      <alignment horizontal="center" vertical="center" wrapText="1"/>
    </xf>
    <xf numFmtId="44" fontId="14" fillId="0" borderId="2" xfId="2" applyFont="1" applyFill="1" applyBorder="1" applyAlignment="1">
      <alignment horizontal="center" vertical="center" wrapText="1"/>
    </xf>
    <xf numFmtId="44" fontId="13" fillId="8" borderId="22" xfId="2" applyFont="1" applyFill="1" applyBorder="1" applyAlignment="1">
      <alignment horizontal="center" vertical="center"/>
    </xf>
    <xf numFmtId="44" fontId="14" fillId="0" borderId="22" xfId="2" applyFont="1" applyFill="1" applyBorder="1" applyAlignment="1">
      <alignment horizontal="center" vertical="center" wrapText="1"/>
    </xf>
    <xf numFmtId="44" fontId="3" fillId="7" borderId="22" xfId="2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left" vertical="center" wrapText="1"/>
    </xf>
    <xf numFmtId="0" fontId="8" fillId="7" borderId="22" xfId="0" applyFont="1" applyFill="1" applyBorder="1" applyAlignment="1">
      <alignment horizontal="center" vertical="center" wrapText="1"/>
    </xf>
    <xf numFmtId="44" fontId="8" fillId="7" borderId="22" xfId="2" applyFont="1" applyFill="1" applyBorder="1" applyAlignment="1">
      <alignment horizontal="center" vertical="center" wrapText="1"/>
    </xf>
    <xf numFmtId="44" fontId="3" fillId="0" borderId="22" xfId="2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right" vertical="top" wrapText="1" indent="2"/>
    </xf>
    <xf numFmtId="9" fontId="3" fillId="0" borderId="22" xfId="0" applyNumberFormat="1" applyFont="1" applyFill="1" applyBorder="1" applyAlignment="1">
      <alignment horizontal="left" vertical="top" shrinkToFi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right" vertical="top" wrapText="1"/>
    </xf>
    <xf numFmtId="0" fontId="14" fillId="0" borderId="42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right" vertical="top" wrapText="1" indent="2"/>
    </xf>
    <xf numFmtId="0" fontId="14" fillId="0" borderId="30" xfId="0" applyFont="1" applyFill="1" applyBorder="1" applyAlignment="1">
      <alignment horizontal="left" vertical="top" wrapText="1"/>
    </xf>
    <xf numFmtId="0" fontId="14" fillId="0" borderId="42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4" fillId="0" borderId="42" xfId="0" applyFont="1" applyFill="1" applyBorder="1" applyAlignment="1">
      <alignment horizontal="right" vertical="top" wrapText="1" indent="2"/>
    </xf>
    <xf numFmtId="0" fontId="14" fillId="0" borderId="30" xfId="0" applyFont="1" applyFill="1" applyBorder="1" applyAlignment="1">
      <alignment horizontal="right" vertical="top" wrapText="1" indent="2"/>
    </xf>
    <xf numFmtId="0" fontId="14" fillId="0" borderId="41" xfId="0" applyFont="1" applyFill="1" applyBorder="1" applyAlignment="1">
      <alignment horizontal="right" vertical="top" wrapText="1" indent="2"/>
    </xf>
    <xf numFmtId="0" fontId="13" fillId="0" borderId="1" xfId="0" applyFont="1" applyFill="1" applyBorder="1" applyAlignment="1">
      <alignment horizontal="right" vertical="top" wrapText="1" indent="1"/>
    </xf>
    <xf numFmtId="0" fontId="14" fillId="0" borderId="12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 indent="2"/>
    </xf>
    <xf numFmtId="0" fontId="14" fillId="0" borderId="1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2" fontId="14" fillId="0" borderId="2" xfId="0" applyNumberFormat="1" applyFont="1" applyFill="1" applyBorder="1" applyAlignment="1">
      <alignment horizontal="center" vertical="center" wrapText="1"/>
    </xf>
    <xf numFmtId="10" fontId="13" fillId="8" borderId="22" xfId="3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7" borderId="22" xfId="0" applyNumberFormat="1" applyFont="1" applyFill="1" applyBorder="1" applyAlignment="1">
      <alignment horizontal="center" vertical="center" wrapText="1"/>
    </xf>
    <xf numFmtId="2" fontId="14" fillId="0" borderId="22" xfId="0" applyNumberFormat="1" applyFont="1" applyFill="1" applyBorder="1" applyAlignment="1">
      <alignment horizontal="center" vertical="center" wrapText="1"/>
    </xf>
    <xf numFmtId="2" fontId="8" fillId="7" borderId="22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top"/>
    </xf>
    <xf numFmtId="2" fontId="3" fillId="0" borderId="22" xfId="0" applyNumberFormat="1" applyFont="1" applyFill="1" applyBorder="1" applyAlignment="1">
      <alignment horizontal="center" vertical="center" wrapText="1"/>
    </xf>
    <xf numFmtId="2" fontId="13" fillId="8" borderId="22" xfId="5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0" fillId="0" borderId="0" xfId="0"/>
    <xf numFmtId="0" fontId="20" fillId="0" borderId="0" xfId="0" applyFont="1" applyBorder="1"/>
    <xf numFmtId="44" fontId="3" fillId="0" borderId="0" xfId="0" applyNumberFormat="1" applyFont="1" applyBorder="1"/>
    <xf numFmtId="0" fontId="3" fillId="0" borderId="15" xfId="0" applyFont="1" applyBorder="1"/>
    <xf numFmtId="0" fontId="20" fillId="0" borderId="16" xfId="0" applyFont="1" applyBorder="1"/>
    <xf numFmtId="0" fontId="3" fillId="0" borderId="16" xfId="0" applyFont="1" applyBorder="1"/>
    <xf numFmtId="0" fontId="8" fillId="0" borderId="16" xfId="0" applyFont="1" applyBorder="1"/>
    <xf numFmtId="0" fontId="0" fillId="0" borderId="17" xfId="0" applyBorder="1"/>
    <xf numFmtId="0" fontId="3" fillId="0" borderId="18" xfId="0" applyFont="1" applyBorder="1"/>
    <xf numFmtId="0" fontId="21" fillId="0" borderId="0" xfId="0" applyFont="1" applyBorder="1" applyAlignment="1">
      <alignment vertical="center"/>
    </xf>
    <xf numFmtId="0" fontId="14" fillId="0" borderId="18" xfId="8" applyFont="1" applyBorder="1" applyAlignment="1">
      <alignment vertical="center"/>
    </xf>
    <xf numFmtId="0" fontId="13" fillId="0" borderId="0" xfId="8" applyFont="1" applyBorder="1" applyAlignment="1">
      <alignment vertical="center"/>
    </xf>
    <xf numFmtId="0" fontId="13" fillId="0" borderId="18" xfId="8" applyFont="1" applyBorder="1" applyAlignment="1">
      <alignment vertical="center"/>
    </xf>
    <xf numFmtId="0" fontId="23" fillId="0" borderId="0" xfId="8" applyFont="1" applyBorder="1" applyAlignment="1">
      <alignment vertical="center"/>
    </xf>
    <xf numFmtId="0" fontId="14" fillId="0" borderId="0" xfId="8" applyFont="1" applyBorder="1" applyAlignment="1">
      <alignment horizontal="left" vertical="center"/>
    </xf>
    <xf numFmtId="0" fontId="14" fillId="0" borderId="0" xfId="8" applyFont="1" applyBorder="1" applyAlignment="1">
      <alignment horizontal="center" vertical="center"/>
    </xf>
    <xf numFmtId="0" fontId="13" fillId="0" borderId="0" xfId="8" applyFont="1" applyBorder="1" applyAlignment="1">
      <alignment horizontal="center" vertical="center"/>
    </xf>
    <xf numFmtId="0" fontId="13" fillId="7" borderId="21" xfId="10" applyFont="1" applyFill="1" applyBorder="1" applyAlignment="1">
      <alignment horizontal="center"/>
    </xf>
    <xf numFmtId="0" fontId="13" fillId="7" borderId="22" xfId="10" applyFont="1" applyFill="1" applyBorder="1" applyAlignment="1">
      <alignment horizontal="center"/>
    </xf>
    <xf numFmtId="0" fontId="13" fillId="8" borderId="22" xfId="10" applyFont="1" applyFill="1" applyBorder="1" applyAlignment="1">
      <alignment horizontal="center"/>
    </xf>
    <xf numFmtId="0" fontId="14" fillId="0" borderId="22" xfId="10" applyFont="1" applyBorder="1" applyAlignment="1">
      <alignment horizontal="center"/>
    </xf>
    <xf numFmtId="9" fontId="14" fillId="0" borderId="22" xfId="3" applyFont="1" applyBorder="1" applyAlignment="1">
      <alignment horizontal="center"/>
    </xf>
    <xf numFmtId="166" fontId="14" fillId="5" borderId="22" xfId="10" applyNumberFormat="1" applyFont="1" applyFill="1" applyBorder="1"/>
    <xf numFmtId="166" fontId="14" fillId="0" borderId="22" xfId="10" applyNumberFormat="1" applyFont="1" applyFill="1" applyBorder="1"/>
    <xf numFmtId="166" fontId="14" fillId="0" borderId="23" xfId="10" applyNumberFormat="1" applyFont="1" applyFill="1" applyBorder="1"/>
    <xf numFmtId="0" fontId="8" fillId="9" borderId="22" xfId="4" applyFont="1" applyFill="1" applyBorder="1" applyAlignment="1">
      <alignment horizontal="center"/>
    </xf>
    <xf numFmtId="0" fontId="3" fillId="0" borderId="22" xfId="0" applyFont="1" applyBorder="1"/>
    <xf numFmtId="166" fontId="14" fillId="0" borderId="22" xfId="10" applyNumberFormat="1" applyFont="1" applyBorder="1"/>
    <xf numFmtId="166" fontId="14" fillId="0" borderId="23" xfId="10" applyNumberFormat="1" applyFont="1" applyBorder="1"/>
    <xf numFmtId="166" fontId="3" fillId="0" borderId="22" xfId="9" applyFont="1" applyBorder="1" applyAlignment="1">
      <alignment horizontal="center"/>
    </xf>
    <xf numFmtId="10" fontId="3" fillId="0" borderId="22" xfId="11" applyNumberFormat="1" applyFont="1" applyBorder="1" applyAlignment="1">
      <alignment horizontal="center"/>
    </xf>
    <xf numFmtId="10" fontId="14" fillId="6" borderId="22" xfId="11" applyNumberFormat="1" applyFont="1" applyFill="1" applyBorder="1"/>
    <xf numFmtId="10" fontId="14" fillId="6" borderId="23" xfId="11" applyNumberFormat="1" applyFont="1" applyFill="1" applyBorder="1"/>
    <xf numFmtId="0" fontId="8" fillId="9" borderId="22" xfId="4" applyFont="1" applyFill="1" applyBorder="1" applyAlignment="1">
      <alignment horizontal="center" vertical="center"/>
    </xf>
    <xf numFmtId="44" fontId="3" fillId="0" borderId="22" xfId="0" applyNumberFormat="1" applyFont="1" applyBorder="1"/>
    <xf numFmtId="44" fontId="0" fillId="0" borderId="0" xfId="0" applyNumberFormat="1"/>
    <xf numFmtId="43" fontId="3" fillId="0" borderId="22" xfId="0" applyNumberFormat="1" applyFont="1" applyBorder="1"/>
    <xf numFmtId="0" fontId="13" fillId="6" borderId="22" xfId="10" applyFont="1" applyFill="1" applyBorder="1" applyAlignment="1">
      <alignment horizontal="center"/>
    </xf>
    <xf numFmtId="166" fontId="13" fillId="6" borderId="22" xfId="9" applyFont="1" applyFill="1" applyBorder="1"/>
    <xf numFmtId="10" fontId="13" fillId="6" borderId="22" xfId="3" applyNumberFormat="1" applyFont="1" applyFill="1" applyBorder="1" applyAlignment="1">
      <alignment horizontal="center"/>
    </xf>
    <xf numFmtId="43" fontId="14" fillId="6" borderId="22" xfId="10" applyNumberFormat="1" applyFont="1" applyFill="1" applyBorder="1"/>
    <xf numFmtId="43" fontId="14" fillId="6" borderId="23" xfId="10" applyNumberFormat="1" applyFont="1" applyFill="1" applyBorder="1"/>
    <xf numFmtId="166" fontId="14" fillId="6" borderId="22" xfId="10" applyNumberFormat="1" applyFont="1" applyFill="1" applyBorder="1"/>
    <xf numFmtId="0" fontId="13" fillId="6" borderId="28" xfId="10" applyFont="1" applyFill="1" applyBorder="1" applyAlignment="1">
      <alignment horizontal="center"/>
    </xf>
    <xf numFmtId="166" fontId="13" fillId="6" borderId="28" xfId="9" applyFont="1" applyFill="1" applyBorder="1"/>
    <xf numFmtId="10" fontId="13" fillId="6" borderId="28" xfId="10" applyNumberFormat="1" applyFont="1" applyFill="1" applyBorder="1"/>
    <xf numFmtId="166" fontId="3" fillId="6" borderId="28" xfId="11" applyNumberFormat="1" applyFont="1" applyFill="1" applyBorder="1"/>
    <xf numFmtId="43" fontId="3" fillId="6" borderId="28" xfId="1" applyFont="1" applyFill="1" applyBorder="1"/>
    <xf numFmtId="43" fontId="3" fillId="6" borderId="47" xfId="1" applyFont="1" applyFill="1" applyBorder="1"/>
    <xf numFmtId="0" fontId="14" fillId="0" borderId="0" xfId="10" applyFont="1"/>
    <xf numFmtId="166" fontId="3" fillId="0" borderId="0" xfId="9" applyFont="1"/>
    <xf numFmtId="4" fontId="13" fillId="8" borderId="0" xfId="0" applyNumberFormat="1" applyFont="1" applyFill="1" applyAlignment="1">
      <alignment horizontal="left" vertical="center"/>
    </xf>
    <xf numFmtId="0" fontId="18" fillId="0" borderId="0" xfId="0" applyFont="1" applyAlignment="1">
      <alignment horizontal="center"/>
    </xf>
    <xf numFmtId="2" fontId="14" fillId="0" borderId="12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2" fontId="0" fillId="0" borderId="0" xfId="0" applyNumberFormat="1" applyFill="1" applyBorder="1" applyAlignment="1">
      <alignment horizontal="left" vertical="top"/>
    </xf>
    <xf numFmtId="2" fontId="3" fillId="7" borderId="11" xfId="0" applyNumberFormat="1" applyFont="1" applyFill="1" applyBorder="1" applyAlignment="1">
      <alignment horizontal="left" vertical="center" wrapText="1"/>
    </xf>
    <xf numFmtId="2" fontId="3" fillId="7" borderId="22" xfId="0" applyNumberFormat="1" applyFont="1" applyFill="1" applyBorder="1" applyAlignment="1">
      <alignment horizontal="left" vertical="center" wrapText="1"/>
    </xf>
    <xf numFmtId="44" fontId="14" fillId="0" borderId="22" xfId="2" applyFont="1" applyFill="1" applyBorder="1" applyAlignment="1">
      <alignment horizontal="center" vertical="top" wrapText="1"/>
    </xf>
    <xf numFmtId="44" fontId="0" fillId="0" borderId="0" xfId="2" applyFont="1" applyFill="1" applyBorder="1" applyAlignment="1">
      <alignment horizontal="left" vertical="top"/>
    </xf>
    <xf numFmtId="44" fontId="3" fillId="7" borderId="11" xfId="2" applyFont="1" applyFill="1" applyBorder="1" applyAlignment="1">
      <alignment horizontal="left" vertical="center" wrapText="1"/>
    </xf>
    <xf numFmtId="44" fontId="3" fillId="7" borderId="22" xfId="2" applyFont="1" applyFill="1" applyBorder="1" applyAlignment="1">
      <alignment horizontal="left" vertical="center" wrapText="1"/>
    </xf>
    <xf numFmtId="44" fontId="14" fillId="0" borderId="22" xfId="0" applyNumberFormat="1" applyFont="1" applyFill="1" applyBorder="1" applyAlignment="1">
      <alignment horizontal="center" vertical="top" wrapText="1"/>
    </xf>
    <xf numFmtId="44" fontId="14" fillId="0" borderId="12" xfId="0" applyNumberFormat="1" applyFont="1" applyFill="1" applyBorder="1" applyAlignment="1">
      <alignment horizontal="center" vertical="top" wrapText="1"/>
    </xf>
    <xf numFmtId="2" fontId="0" fillId="0" borderId="41" xfId="0" applyNumberFormat="1" applyFill="1" applyBorder="1" applyAlignment="1">
      <alignment horizontal="left" vertical="top"/>
    </xf>
    <xf numFmtId="44" fontId="0" fillId="0" borderId="41" xfId="2" applyFont="1" applyFill="1" applyBorder="1" applyAlignment="1">
      <alignment horizontal="left" vertical="top"/>
    </xf>
    <xf numFmtId="0" fontId="14" fillId="0" borderId="5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2" fillId="5" borderId="22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top" wrapText="1"/>
    </xf>
    <xf numFmtId="0" fontId="0" fillId="0" borderId="17" xfId="0" applyFill="1" applyBorder="1" applyAlignment="1">
      <alignment horizontal="left" vertical="top"/>
    </xf>
    <xf numFmtId="0" fontId="0" fillId="0" borderId="19" xfId="0" applyFill="1" applyBorder="1" applyAlignment="1">
      <alignment horizontal="left" vertical="top"/>
    </xf>
    <xf numFmtId="1" fontId="8" fillId="7" borderId="48" xfId="0" applyNumberFormat="1" applyFont="1" applyFill="1" applyBorder="1" applyAlignment="1">
      <alignment horizontal="center" vertical="top" shrinkToFit="1"/>
    </xf>
    <xf numFmtId="164" fontId="3" fillId="0" borderId="49" xfId="0" applyNumberFormat="1" applyFont="1" applyFill="1" applyBorder="1" applyAlignment="1">
      <alignment horizontal="center" vertical="top" shrinkToFit="1"/>
    </xf>
    <xf numFmtId="164" fontId="3" fillId="0" borderId="48" xfId="0" applyNumberFormat="1" applyFont="1" applyFill="1" applyBorder="1" applyAlignment="1">
      <alignment horizontal="center" vertical="top" shrinkToFit="1"/>
    </xf>
    <xf numFmtId="0" fontId="0" fillId="0" borderId="18" xfId="0" applyFill="1" applyBorder="1" applyAlignment="1">
      <alignment horizontal="left" vertical="top"/>
    </xf>
    <xf numFmtId="0" fontId="0" fillId="0" borderId="50" xfId="0" applyFill="1" applyBorder="1" applyAlignment="1">
      <alignment horizontal="left" vertical="top"/>
    </xf>
    <xf numFmtId="0" fontId="0" fillId="0" borderId="51" xfId="0" applyFill="1" applyBorder="1" applyAlignment="1">
      <alignment horizontal="left" vertical="top"/>
    </xf>
    <xf numFmtId="0" fontId="0" fillId="0" borderId="52" xfId="0" applyFill="1" applyBorder="1" applyAlignment="1">
      <alignment horizontal="left" vertical="top"/>
    </xf>
    <xf numFmtId="4" fontId="13" fillId="8" borderId="0" xfId="5" applyNumberFormat="1" applyFon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left" vertical="top"/>
    </xf>
    <xf numFmtId="164" fontId="3" fillId="0" borderId="21" xfId="0" applyNumberFormat="1" applyFont="1" applyFill="1" applyBorder="1" applyAlignment="1">
      <alignment horizontal="center" vertical="top" shrinkToFit="1"/>
    </xf>
    <xf numFmtId="164" fontId="3" fillId="0" borderId="18" xfId="0" applyNumberFormat="1" applyFont="1" applyFill="1" applyBorder="1" applyAlignment="1">
      <alignment horizontal="center" vertical="top" shrinkToFit="1"/>
    </xf>
    <xf numFmtId="1" fontId="8" fillId="7" borderId="21" xfId="0" applyNumberFormat="1" applyFont="1" applyFill="1" applyBorder="1" applyAlignment="1">
      <alignment horizontal="center" vertical="top" shrinkToFit="1"/>
    </xf>
    <xf numFmtId="1" fontId="8" fillId="7" borderId="53" xfId="0" applyNumberFormat="1" applyFont="1" applyFill="1" applyBorder="1" applyAlignment="1">
      <alignment horizontal="center" vertical="top" shrinkToFit="1"/>
    </xf>
    <xf numFmtId="164" fontId="3" fillId="0" borderId="54" xfId="0" applyNumberFormat="1" applyFont="1" applyFill="1" applyBorder="1" applyAlignment="1">
      <alignment horizontal="center" vertical="top" shrinkToFit="1"/>
    </xf>
    <xf numFmtId="0" fontId="0" fillId="0" borderId="16" xfId="0" applyFill="1" applyBorder="1" applyAlignment="1">
      <alignment horizontal="left" vertical="top"/>
    </xf>
    <xf numFmtId="0" fontId="8" fillId="7" borderId="48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left" vertical="center"/>
    </xf>
    <xf numFmtId="0" fontId="4" fillId="4" borderId="16" xfId="0" applyFont="1" applyFill="1" applyBorder="1" applyAlignment="1">
      <alignment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1" xfId="0" applyFill="1" applyBorder="1" applyAlignment="1">
      <alignment horizontal="center" vertical="center"/>
    </xf>
    <xf numFmtId="44" fontId="0" fillId="0" borderId="51" xfId="2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 wrapText="1"/>
    </xf>
    <xf numFmtId="2" fontId="0" fillId="0" borderId="16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top"/>
    </xf>
    <xf numFmtId="0" fontId="3" fillId="7" borderId="21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0" fillId="0" borderId="50" xfId="0" applyFill="1" applyBorder="1" applyAlignment="1">
      <alignment horizontal="center" vertical="top"/>
    </xf>
    <xf numFmtId="2" fontId="0" fillId="0" borderId="5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14" fillId="0" borderId="56" xfId="0" applyFont="1" applyFill="1" applyBorder="1" applyAlignment="1">
      <alignment horizontal="center" vertical="top" wrapText="1"/>
    </xf>
    <xf numFmtId="0" fontId="3" fillId="0" borderId="15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Border="1" applyAlignment="1">
      <alignment horizontal="left" wrapText="1"/>
    </xf>
    <xf numFmtId="165" fontId="14" fillId="8" borderId="16" xfId="5" applyNumberFormat="1" applyFont="1" applyFill="1" applyBorder="1" applyAlignment="1">
      <alignment horizontal="center"/>
    </xf>
    <xf numFmtId="0" fontId="3" fillId="0" borderId="16" xfId="7" applyFont="1" applyBorder="1" applyAlignment="1">
      <alignment wrapText="1"/>
    </xf>
    <xf numFmtId="0" fontId="3" fillId="0" borderId="18" xfId="7" applyFont="1" applyBorder="1" applyAlignment="1">
      <alignment horizontal="center" vertical="center"/>
    </xf>
    <xf numFmtId="0" fontId="14" fillId="8" borderId="19" xfId="5" applyFont="1" applyFill="1" applyBorder="1"/>
    <xf numFmtId="0" fontId="13" fillId="0" borderId="23" xfId="0" applyFont="1" applyFill="1" applyBorder="1" applyAlignment="1">
      <alignment horizontal="center" vertical="top" wrapText="1"/>
    </xf>
    <xf numFmtId="0" fontId="14" fillId="0" borderId="57" xfId="0" applyFont="1" applyFill="1" applyBorder="1" applyAlignment="1">
      <alignment horizontal="center" vertical="top" wrapText="1"/>
    </xf>
    <xf numFmtId="0" fontId="14" fillId="0" borderId="60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62" xfId="0" applyFont="1" applyFill="1" applyBorder="1" applyAlignment="1">
      <alignment horizontal="left" vertical="center" wrapText="1"/>
    </xf>
    <xf numFmtId="0" fontId="14" fillId="0" borderId="65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vertical="top" wrapText="1"/>
    </xf>
    <xf numFmtId="0" fontId="9" fillId="4" borderId="17" xfId="0" applyFont="1" applyFill="1" applyBorder="1" applyAlignment="1">
      <alignment vertical="top" wrapText="1"/>
    </xf>
    <xf numFmtId="0" fontId="13" fillId="4" borderId="19" xfId="7" applyFont="1" applyFill="1" applyBorder="1" applyAlignment="1">
      <alignment horizontal="center" vertical="center" wrapText="1"/>
    </xf>
    <xf numFmtId="165" fontId="14" fillId="8" borderId="19" xfId="5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left" vertical="top"/>
    </xf>
    <xf numFmtId="0" fontId="3" fillId="0" borderId="19" xfId="0" applyFont="1" applyFill="1" applyBorder="1" applyAlignment="1">
      <alignment horizontal="left" vertical="top"/>
    </xf>
    <xf numFmtId="0" fontId="13" fillId="0" borderId="60" xfId="0" applyFont="1" applyFill="1" applyBorder="1" applyAlignment="1">
      <alignment horizontal="center" vertical="top" wrapText="1"/>
    </xf>
    <xf numFmtId="0" fontId="3" fillId="0" borderId="5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59" xfId="0" applyFont="1" applyFill="1" applyBorder="1" applyAlignment="1">
      <alignment horizontal="left" vertical="center" wrapText="1"/>
    </xf>
    <xf numFmtId="0" fontId="3" fillId="0" borderId="59" xfId="0" applyFont="1" applyFill="1" applyBorder="1" applyAlignment="1">
      <alignment horizontal="left" vertical="top" wrapText="1"/>
    </xf>
    <xf numFmtId="0" fontId="3" fillId="0" borderId="58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64" xfId="0" applyFont="1" applyFill="1" applyBorder="1" applyAlignment="1">
      <alignment horizontal="left" vertical="center" wrapText="1"/>
    </xf>
    <xf numFmtId="0" fontId="14" fillId="0" borderId="23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vertical="top" wrapText="1"/>
    </xf>
    <xf numFmtId="0" fontId="3" fillId="0" borderId="19" xfId="0" applyFont="1" applyFill="1" applyBorder="1" applyAlignment="1">
      <alignment vertical="center" wrapText="1"/>
    </xf>
    <xf numFmtId="0" fontId="3" fillId="0" borderId="50" xfId="0" applyFont="1" applyFill="1" applyBorder="1" applyAlignment="1">
      <alignment horizontal="left" vertical="top"/>
    </xf>
    <xf numFmtId="0" fontId="3" fillId="0" borderId="52" xfId="0" applyFont="1" applyFill="1" applyBorder="1" applyAlignment="1">
      <alignment horizontal="left" vertical="top"/>
    </xf>
    <xf numFmtId="0" fontId="13" fillId="4" borderId="19" xfId="7" applyFont="1" applyFill="1" applyBorder="1" applyAlignment="1">
      <alignment vertical="center" wrapText="1"/>
    </xf>
    <xf numFmtId="0" fontId="3" fillId="0" borderId="58" xfId="0" applyFont="1" applyFill="1" applyBorder="1" applyAlignment="1">
      <alignment vertical="center" wrapText="1"/>
    </xf>
    <xf numFmtId="0" fontId="3" fillId="0" borderId="5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top" wrapText="1"/>
    </xf>
    <xf numFmtId="0" fontId="3" fillId="0" borderId="6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top"/>
    </xf>
    <xf numFmtId="0" fontId="13" fillId="4" borderId="16" xfId="0" applyFont="1" applyFill="1" applyBorder="1" applyAlignment="1">
      <alignment vertical="top" wrapText="1"/>
    </xf>
    <xf numFmtId="0" fontId="3" fillId="0" borderId="17" xfId="0" applyFont="1" applyFill="1" applyBorder="1" applyAlignment="1">
      <alignment horizontal="left" vertical="top"/>
    </xf>
    <xf numFmtId="0" fontId="3" fillId="0" borderId="1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wrapText="1"/>
    </xf>
    <xf numFmtId="44" fontId="0" fillId="0" borderId="0" xfId="0" applyNumberFormat="1" applyFill="1" applyBorder="1" applyAlignment="1">
      <alignment horizontal="left" vertical="top"/>
    </xf>
    <xf numFmtId="166" fontId="14" fillId="8" borderId="22" xfId="10" applyNumberFormat="1" applyFont="1" applyFill="1" applyBorder="1"/>
    <xf numFmtId="9" fontId="14" fillId="10" borderId="22" xfId="3" applyFont="1" applyFill="1" applyBorder="1" applyAlignment="1">
      <alignment horizontal="center"/>
    </xf>
    <xf numFmtId="166" fontId="14" fillId="8" borderId="23" xfId="10" applyNumberFormat="1" applyFont="1" applyFill="1" applyBorder="1"/>
    <xf numFmtId="166" fontId="14" fillId="10" borderId="23" xfId="10" applyNumberFormat="1" applyFont="1" applyFill="1" applyBorder="1"/>
    <xf numFmtId="0" fontId="13" fillId="4" borderId="14" xfId="7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12" fillId="5" borderId="68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2" fontId="12" fillId="5" borderId="30" xfId="0" applyNumberFormat="1" applyFont="1" applyFill="1" applyBorder="1" applyAlignment="1">
      <alignment horizontal="center" vertical="center" wrapText="1"/>
    </xf>
    <xf numFmtId="44" fontId="12" fillId="5" borderId="30" xfId="2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76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vertical="center" wrapText="1"/>
    </xf>
    <xf numFmtId="44" fontId="3" fillId="0" borderId="0" xfId="0" applyNumberFormat="1" applyFont="1" applyFill="1" applyBorder="1" applyAlignment="1">
      <alignment horizontal="left" vertical="top"/>
    </xf>
    <xf numFmtId="164" fontId="3" fillId="11" borderId="21" xfId="0" applyNumberFormat="1" applyFont="1" applyFill="1" applyBorder="1" applyAlignment="1">
      <alignment horizontal="center" vertical="top" shrinkToFit="1"/>
    </xf>
    <xf numFmtId="0" fontId="14" fillId="11" borderId="22" xfId="0" applyFont="1" applyFill="1" applyBorder="1" applyAlignment="1">
      <alignment horizontal="center" vertical="top" wrapText="1"/>
    </xf>
    <xf numFmtId="0" fontId="14" fillId="11" borderId="26" xfId="0" applyFont="1" applyFill="1" applyBorder="1" applyAlignment="1">
      <alignment vertical="top" wrapText="1"/>
    </xf>
    <xf numFmtId="2" fontId="14" fillId="11" borderId="22" xfId="0" applyNumberFormat="1" applyFont="1" applyFill="1" applyBorder="1" applyAlignment="1">
      <alignment horizontal="center" vertical="top" wrapText="1"/>
    </xf>
    <xf numFmtId="44" fontId="14" fillId="11" borderId="22" xfId="2" applyFont="1" applyFill="1" applyBorder="1" applyAlignment="1">
      <alignment horizontal="center" vertical="top" wrapText="1"/>
    </xf>
    <xf numFmtId="44" fontId="14" fillId="11" borderId="26" xfId="0" applyNumberFormat="1" applyFont="1" applyFill="1" applyBorder="1" applyAlignment="1">
      <alignment horizontal="center" vertical="top" wrapText="1"/>
    </xf>
    <xf numFmtId="167" fontId="3" fillId="11" borderId="22" xfId="3" applyNumberFormat="1" applyFont="1" applyFill="1" applyBorder="1" applyAlignment="1">
      <alignment horizontal="left" vertical="top"/>
    </xf>
    <xf numFmtId="167" fontId="3" fillId="11" borderId="22" xfId="0" applyNumberFormat="1" applyFont="1" applyFill="1" applyBorder="1" applyAlignment="1">
      <alignment horizontal="left" vertical="top"/>
    </xf>
    <xf numFmtId="0" fontId="3" fillId="11" borderId="22" xfId="0" applyFont="1" applyFill="1" applyBorder="1" applyAlignment="1">
      <alignment horizontal="center" vertical="center"/>
    </xf>
    <xf numFmtId="164" fontId="3" fillId="12" borderId="21" xfId="0" applyNumberFormat="1" applyFont="1" applyFill="1" applyBorder="1" applyAlignment="1">
      <alignment horizontal="center" vertical="top" shrinkToFit="1"/>
    </xf>
    <xf numFmtId="0" fontId="14" fillId="12" borderId="22" xfId="0" applyFont="1" applyFill="1" applyBorder="1" applyAlignment="1">
      <alignment horizontal="center" vertical="top" wrapText="1"/>
    </xf>
    <xf numFmtId="0" fontId="14" fillId="12" borderId="26" xfId="0" applyFont="1" applyFill="1" applyBorder="1" applyAlignment="1">
      <alignment vertical="top" wrapText="1"/>
    </xf>
    <xf numFmtId="2" fontId="14" fillId="12" borderId="22" xfId="0" applyNumberFormat="1" applyFont="1" applyFill="1" applyBorder="1" applyAlignment="1">
      <alignment horizontal="center" vertical="top" wrapText="1"/>
    </xf>
    <xf numFmtId="44" fontId="14" fillId="12" borderId="22" xfId="2" applyFont="1" applyFill="1" applyBorder="1" applyAlignment="1">
      <alignment horizontal="center" vertical="top" wrapText="1"/>
    </xf>
    <xf numFmtId="44" fontId="14" fillId="12" borderId="26" xfId="0" applyNumberFormat="1" applyFont="1" applyFill="1" applyBorder="1" applyAlignment="1">
      <alignment horizontal="center" vertical="top" wrapText="1"/>
    </xf>
    <xf numFmtId="167" fontId="3" fillId="12" borderId="22" xfId="3" applyNumberFormat="1" applyFont="1" applyFill="1" applyBorder="1" applyAlignment="1">
      <alignment horizontal="left" vertical="top"/>
    </xf>
    <xf numFmtId="167" fontId="3" fillId="12" borderId="22" xfId="0" applyNumberFormat="1" applyFont="1" applyFill="1" applyBorder="1" applyAlignment="1">
      <alignment horizontal="left" vertical="top"/>
    </xf>
    <xf numFmtId="0" fontId="3" fillId="12" borderId="22" xfId="0" applyFont="1" applyFill="1" applyBorder="1" applyAlignment="1">
      <alignment horizontal="center" vertical="center"/>
    </xf>
    <xf numFmtId="164" fontId="3" fillId="13" borderId="21" xfId="0" applyNumberFormat="1" applyFont="1" applyFill="1" applyBorder="1" applyAlignment="1">
      <alignment horizontal="center" vertical="top" shrinkToFit="1"/>
    </xf>
    <xf numFmtId="0" fontId="14" fillId="13" borderId="22" xfId="0" applyFont="1" applyFill="1" applyBorder="1" applyAlignment="1">
      <alignment horizontal="center" vertical="top" wrapText="1"/>
    </xf>
    <xf numFmtId="0" fontId="14" fillId="13" borderId="26" xfId="0" applyFont="1" applyFill="1" applyBorder="1" applyAlignment="1">
      <alignment vertical="top" wrapText="1"/>
    </xf>
    <xf numFmtId="2" fontId="14" fillId="13" borderId="22" xfId="0" applyNumberFormat="1" applyFont="1" applyFill="1" applyBorder="1" applyAlignment="1">
      <alignment horizontal="center" vertical="top" wrapText="1"/>
    </xf>
    <xf numFmtId="44" fontId="14" fillId="13" borderId="22" xfId="2" applyFont="1" applyFill="1" applyBorder="1" applyAlignment="1">
      <alignment horizontal="center" vertical="top" wrapText="1"/>
    </xf>
    <xf numFmtId="44" fontId="14" fillId="13" borderId="26" xfId="0" applyNumberFormat="1" applyFont="1" applyFill="1" applyBorder="1" applyAlignment="1">
      <alignment horizontal="center" vertical="top" wrapText="1"/>
    </xf>
    <xf numFmtId="167" fontId="3" fillId="13" borderId="22" xfId="3" applyNumberFormat="1" applyFont="1" applyFill="1" applyBorder="1" applyAlignment="1">
      <alignment horizontal="left" vertical="top"/>
    </xf>
    <xf numFmtId="167" fontId="3" fillId="13" borderId="22" xfId="0" applyNumberFormat="1" applyFont="1" applyFill="1" applyBorder="1" applyAlignment="1">
      <alignment horizontal="left" vertical="top"/>
    </xf>
    <xf numFmtId="0" fontId="3" fillId="13" borderId="22" xfId="0" applyFont="1" applyFill="1" applyBorder="1" applyAlignment="1">
      <alignment horizontal="center" vertical="center"/>
    </xf>
    <xf numFmtId="44" fontId="14" fillId="13" borderId="26" xfId="2" applyFont="1" applyFill="1" applyBorder="1" applyAlignment="1">
      <alignment horizontal="center" vertical="top" wrapText="1"/>
    </xf>
    <xf numFmtId="164" fontId="3" fillId="12" borderId="54" xfId="0" applyNumberFormat="1" applyFont="1" applyFill="1" applyBorder="1" applyAlignment="1">
      <alignment horizontal="center" vertical="top" shrinkToFit="1"/>
    </xf>
    <xf numFmtId="0" fontId="14" fillId="12" borderId="12" xfId="0" applyFont="1" applyFill="1" applyBorder="1" applyAlignment="1">
      <alignment horizontal="center" vertical="top" wrapText="1"/>
    </xf>
    <xf numFmtId="0" fontId="14" fillId="12" borderId="72" xfId="0" applyFont="1" applyFill="1" applyBorder="1" applyAlignment="1">
      <alignment vertical="top" wrapText="1"/>
    </xf>
    <xf numFmtId="2" fontId="14" fillId="12" borderId="12" xfId="0" applyNumberFormat="1" applyFont="1" applyFill="1" applyBorder="1" applyAlignment="1">
      <alignment horizontal="center" vertical="top" wrapText="1"/>
    </xf>
    <xf numFmtId="44" fontId="14" fillId="12" borderId="9" xfId="2" applyFont="1" applyFill="1" applyBorder="1" applyAlignment="1">
      <alignment horizontal="center" vertical="top" wrapText="1"/>
    </xf>
    <xf numFmtId="164" fontId="3" fillId="12" borderId="49" xfId="0" applyNumberFormat="1" applyFont="1" applyFill="1" applyBorder="1" applyAlignment="1">
      <alignment horizontal="center" vertical="top" shrinkToFit="1"/>
    </xf>
    <xf numFmtId="0" fontId="14" fillId="12" borderId="1" xfId="0" applyFont="1" applyFill="1" applyBorder="1" applyAlignment="1">
      <alignment horizontal="center" vertical="top" wrapText="1"/>
    </xf>
    <xf numFmtId="0" fontId="14" fillId="12" borderId="2" xfId="0" applyFont="1" applyFill="1" applyBorder="1" applyAlignment="1">
      <alignment vertical="top" wrapText="1"/>
    </xf>
    <xf numFmtId="2" fontId="14" fillId="12" borderId="1" xfId="0" applyNumberFormat="1" applyFont="1" applyFill="1" applyBorder="1" applyAlignment="1">
      <alignment horizontal="center" vertical="top" wrapText="1"/>
    </xf>
    <xf numFmtId="44" fontId="14" fillId="12" borderId="1" xfId="2" applyFont="1" applyFill="1" applyBorder="1" applyAlignment="1">
      <alignment horizontal="center" vertical="top" wrapText="1"/>
    </xf>
    <xf numFmtId="44" fontId="14" fillId="12" borderId="9" xfId="0" applyNumberFormat="1" applyFont="1" applyFill="1" applyBorder="1" applyAlignment="1">
      <alignment horizontal="center" vertical="top" wrapText="1"/>
    </xf>
    <xf numFmtId="0" fontId="13" fillId="6" borderId="22" xfId="10" applyFont="1" applyFill="1" applyBorder="1" applyAlignment="1">
      <alignment horizontal="center"/>
    </xf>
    <xf numFmtId="0" fontId="22" fillId="0" borderId="0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4" fillId="5" borderId="21" xfId="8" applyFont="1" applyFill="1" applyBorder="1" applyAlignment="1">
      <alignment horizontal="center" vertical="center"/>
    </xf>
    <xf numFmtId="0" fontId="24" fillId="5" borderId="22" xfId="8" applyFont="1" applyFill="1" applyBorder="1" applyAlignment="1">
      <alignment horizontal="center" vertical="center"/>
    </xf>
    <xf numFmtId="0" fontId="24" fillId="5" borderId="23" xfId="8" applyFont="1" applyFill="1" applyBorder="1" applyAlignment="1">
      <alignment horizontal="center" vertical="center"/>
    </xf>
    <xf numFmtId="0" fontId="13" fillId="8" borderId="21" xfId="10" applyFont="1" applyFill="1" applyBorder="1" applyAlignment="1">
      <alignment horizontal="center" vertical="center"/>
    </xf>
    <xf numFmtId="0" fontId="8" fillId="9" borderId="22" xfId="4" applyFont="1" applyFill="1" applyBorder="1" applyAlignment="1">
      <alignment horizontal="center" vertical="center" wrapText="1"/>
    </xf>
    <xf numFmtId="4" fontId="25" fillId="8" borderId="0" xfId="12" applyNumberFormat="1" applyFont="1" applyFill="1" applyBorder="1" applyAlignment="1">
      <alignment horizontal="center" vertical="center"/>
    </xf>
    <xf numFmtId="0" fontId="13" fillId="6" borderId="21" xfId="10" applyFont="1" applyFill="1" applyBorder="1" applyAlignment="1">
      <alignment horizontal="center"/>
    </xf>
    <xf numFmtId="0" fontId="13" fillId="6" borderId="22" xfId="10" applyFont="1" applyFill="1" applyBorder="1" applyAlignment="1">
      <alignment horizontal="center"/>
    </xf>
    <xf numFmtId="0" fontId="13" fillId="6" borderId="46" xfId="10" applyFont="1" applyFill="1" applyBorder="1" applyAlignment="1">
      <alignment horizontal="center"/>
    </xf>
    <xf numFmtId="0" fontId="13" fillId="6" borderId="28" xfId="10" applyFont="1" applyFill="1" applyBorder="1" applyAlignment="1">
      <alignment horizontal="center"/>
    </xf>
    <xf numFmtId="4" fontId="13" fillId="8" borderId="0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5" fillId="4" borderId="0" xfId="0" applyFont="1" applyFill="1" applyBorder="1" applyAlignment="1">
      <alignment horizontal="left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3" fillId="7" borderId="69" xfId="0" applyFont="1" applyFill="1" applyBorder="1" applyAlignment="1">
      <alignment horizontal="left" vertical="top" wrapText="1"/>
    </xf>
    <xf numFmtId="0" fontId="13" fillId="7" borderId="70" xfId="0" applyFont="1" applyFill="1" applyBorder="1" applyAlignment="1">
      <alignment horizontal="left" vertical="top" wrapText="1"/>
    </xf>
    <xf numFmtId="0" fontId="13" fillId="7" borderId="71" xfId="0" applyFont="1" applyFill="1" applyBorder="1" applyAlignment="1">
      <alignment horizontal="left" vertical="top" wrapText="1"/>
    </xf>
    <xf numFmtId="0" fontId="14" fillId="0" borderId="26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4" fillId="0" borderId="27" xfId="0" applyFont="1" applyFill="1" applyBorder="1" applyAlignment="1">
      <alignment horizontal="left" vertical="top" wrapText="1"/>
    </xf>
    <xf numFmtId="0" fontId="12" fillId="5" borderId="64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3" fillId="7" borderId="26" xfId="0" applyFont="1" applyFill="1" applyBorder="1" applyAlignment="1">
      <alignment horizontal="left" vertical="top" wrapText="1"/>
    </xf>
    <xf numFmtId="0" fontId="13" fillId="7" borderId="32" xfId="0" applyFont="1" applyFill="1" applyBorder="1" applyAlignment="1">
      <alignment horizontal="left" vertical="top" wrapText="1"/>
    </xf>
    <xf numFmtId="0" fontId="13" fillId="7" borderId="27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17" fontId="17" fillId="0" borderId="26" xfId="0" applyNumberFormat="1" applyFont="1" applyBorder="1" applyAlignment="1">
      <alignment horizontal="center" wrapText="1"/>
    </xf>
    <xf numFmtId="17" fontId="17" fillId="0" borderId="32" xfId="0" applyNumberFormat="1" applyFont="1" applyBorder="1" applyAlignment="1">
      <alignment horizontal="center" wrapText="1"/>
    </xf>
    <xf numFmtId="17" fontId="17" fillId="0" borderId="27" xfId="0" applyNumberFormat="1" applyFont="1" applyBorder="1" applyAlignment="1">
      <alignment horizontal="center" wrapText="1"/>
    </xf>
    <xf numFmtId="0" fontId="3" fillId="0" borderId="18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19" xfId="0" applyFont="1" applyFill="1" applyBorder="1" applyAlignment="1">
      <alignment horizontal="center" vertical="top"/>
    </xf>
    <xf numFmtId="2" fontId="16" fillId="0" borderId="26" xfId="0" applyNumberFormat="1" applyFont="1" applyBorder="1" applyAlignment="1">
      <alignment horizontal="right" vertical="center"/>
    </xf>
    <xf numFmtId="2" fontId="16" fillId="0" borderId="27" xfId="0" applyNumberFormat="1" applyFont="1" applyBorder="1" applyAlignment="1">
      <alignment horizontal="right" vertical="center"/>
    </xf>
    <xf numFmtId="2" fontId="16" fillId="0" borderId="74" xfId="0" applyNumberFormat="1" applyFont="1" applyBorder="1" applyAlignment="1">
      <alignment horizontal="right" vertical="center"/>
    </xf>
    <xf numFmtId="2" fontId="16" fillId="0" borderId="75" xfId="0" applyNumberFormat="1" applyFont="1" applyBorder="1" applyAlignment="1">
      <alignment horizontal="right" vertical="center"/>
    </xf>
    <xf numFmtId="43" fontId="12" fillId="5" borderId="26" xfId="1" applyFont="1" applyFill="1" applyBorder="1" applyAlignment="1">
      <alignment horizontal="center" vertical="center" wrapText="1"/>
    </xf>
    <xf numFmtId="43" fontId="12" fillId="5" borderId="32" xfId="1" applyFont="1" applyFill="1" applyBorder="1" applyAlignment="1">
      <alignment horizontal="center" vertical="center" wrapText="1"/>
    </xf>
    <xf numFmtId="43" fontId="12" fillId="5" borderId="27" xfId="1" applyFont="1" applyFill="1" applyBorder="1" applyAlignment="1">
      <alignment horizontal="center" vertical="center" wrapText="1"/>
    </xf>
    <xf numFmtId="43" fontId="12" fillId="5" borderId="26" xfId="1" applyFont="1" applyFill="1" applyBorder="1" applyAlignment="1">
      <alignment horizontal="center" vertical="center"/>
    </xf>
    <xf numFmtId="43" fontId="12" fillId="5" borderId="32" xfId="1" applyFont="1" applyFill="1" applyBorder="1" applyAlignment="1">
      <alignment horizontal="center" vertical="center"/>
    </xf>
    <xf numFmtId="43" fontId="12" fillId="5" borderId="27" xfId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8" fillId="0" borderId="19" xfId="0" applyFont="1" applyFill="1" applyBorder="1" applyAlignment="1">
      <alignment horizontal="center" vertical="top"/>
    </xf>
    <xf numFmtId="0" fontId="14" fillId="0" borderId="72" xfId="0" applyFont="1" applyFill="1" applyBorder="1" applyAlignment="1">
      <alignment horizontal="left" vertical="top" wrapText="1"/>
    </xf>
    <xf numFmtId="0" fontId="14" fillId="0" borderId="44" xfId="0" applyFont="1" applyFill="1" applyBorder="1" applyAlignment="1">
      <alignment horizontal="left" vertical="top" wrapText="1"/>
    </xf>
    <xf numFmtId="0" fontId="14" fillId="0" borderId="73" xfId="0" applyFont="1" applyFill="1" applyBorder="1" applyAlignment="1">
      <alignment horizontal="left" vertical="top" wrapText="1"/>
    </xf>
    <xf numFmtId="0" fontId="3" fillId="0" borderId="50" xfId="0" applyFont="1" applyFill="1" applyBorder="1" applyAlignment="1">
      <alignment horizontal="center" vertical="top"/>
    </xf>
    <xf numFmtId="0" fontId="3" fillId="0" borderId="51" xfId="0" applyFont="1" applyFill="1" applyBorder="1" applyAlignment="1">
      <alignment horizontal="center" vertical="top"/>
    </xf>
    <xf numFmtId="0" fontId="3" fillId="0" borderId="52" xfId="0" applyFont="1" applyFill="1" applyBorder="1" applyAlignment="1">
      <alignment horizontal="center" vertical="top"/>
    </xf>
    <xf numFmtId="0" fontId="12" fillId="5" borderId="20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left" vertical="top" wrapText="1"/>
    </xf>
    <xf numFmtId="0" fontId="13" fillId="7" borderId="13" xfId="0" applyFont="1" applyFill="1" applyBorder="1" applyAlignment="1">
      <alignment horizontal="left" vertical="top" wrapText="1"/>
    </xf>
    <xf numFmtId="0" fontId="13" fillId="7" borderId="6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 indent="20"/>
    </xf>
    <xf numFmtId="0" fontId="0" fillId="0" borderId="0" xfId="0" applyFill="1" applyBorder="1" applyAlignment="1">
      <alignment horizontal="left" vertical="top" wrapText="1" indent="20"/>
    </xf>
    <xf numFmtId="0" fontId="0" fillId="0" borderId="0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2" fontId="16" fillId="0" borderId="30" xfId="0" applyNumberFormat="1" applyFont="1" applyBorder="1" applyAlignment="1">
      <alignment horizontal="right" vertical="center"/>
    </xf>
    <xf numFmtId="43" fontId="12" fillId="5" borderId="33" xfId="1" applyFont="1" applyFill="1" applyBorder="1" applyAlignment="1">
      <alignment horizontal="center" vertical="center" wrapText="1"/>
    </xf>
    <xf numFmtId="43" fontId="12" fillId="5" borderId="34" xfId="1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12" fillId="5" borderId="22" xfId="7" applyFont="1" applyFill="1" applyBorder="1" applyAlignment="1">
      <alignment horizontal="center" vertical="center" wrapText="1"/>
    </xf>
    <xf numFmtId="0" fontId="12" fillId="5" borderId="23" xfId="7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top" wrapText="1"/>
    </xf>
    <xf numFmtId="0" fontId="13" fillId="0" borderId="22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 vertical="top" wrapText="1"/>
    </xf>
    <xf numFmtId="0" fontId="13" fillId="2" borderId="23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14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58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59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8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shrinkToFit="1"/>
    </xf>
    <xf numFmtId="1" fontId="3" fillId="0" borderId="3" xfId="0" applyNumberFormat="1" applyFont="1" applyFill="1" applyBorder="1" applyAlignment="1">
      <alignment horizontal="center" vertical="top" shrinkToFit="1"/>
    </xf>
    <xf numFmtId="1" fontId="3" fillId="0" borderId="4" xfId="0" applyNumberFormat="1" applyFont="1" applyFill="1" applyBorder="1" applyAlignment="1">
      <alignment horizontal="center" vertical="top" shrinkToFit="1"/>
    </xf>
    <xf numFmtId="1" fontId="3" fillId="0" borderId="2" xfId="0" applyNumberFormat="1" applyFont="1" applyFill="1" applyBorder="1" applyAlignment="1">
      <alignment horizontal="left" vertical="top" shrinkToFit="1"/>
    </xf>
    <xf numFmtId="1" fontId="3" fillId="0" borderId="3" xfId="0" applyNumberFormat="1" applyFont="1" applyFill="1" applyBorder="1" applyAlignment="1">
      <alignment horizontal="left" vertical="top" shrinkToFit="1"/>
    </xf>
    <xf numFmtId="1" fontId="3" fillId="0" borderId="4" xfId="0" applyNumberFormat="1" applyFont="1" applyFill="1" applyBorder="1" applyAlignment="1">
      <alignment horizontal="left" vertical="top" shrinkToFit="1"/>
    </xf>
    <xf numFmtId="0" fontId="13" fillId="3" borderId="3" xfId="0" applyFont="1" applyFill="1" applyBorder="1" applyAlignment="1">
      <alignment horizontal="center" vertical="top" wrapText="1"/>
    </xf>
    <xf numFmtId="0" fontId="13" fillId="3" borderId="6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59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59" xfId="0" applyFont="1" applyFill="1" applyBorder="1" applyAlignment="1">
      <alignment horizontal="left" wrapText="1"/>
    </xf>
    <xf numFmtId="0" fontId="3" fillId="0" borderId="20" xfId="0" applyFont="1" applyFill="1" applyBorder="1" applyAlignment="1">
      <alignment horizontal="left" vertical="center" wrapText="1"/>
    </xf>
    <xf numFmtId="0" fontId="13" fillId="2" borderId="63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61" xfId="0" applyFont="1" applyFill="1" applyBorder="1" applyAlignment="1">
      <alignment horizontal="center" vertical="top" wrapText="1"/>
    </xf>
    <xf numFmtId="0" fontId="3" fillId="0" borderId="6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13" fillId="4" borderId="0" xfId="7" applyFont="1" applyFill="1" applyBorder="1" applyAlignment="1">
      <alignment horizontal="left" vertical="center" wrapText="1"/>
    </xf>
    <xf numFmtId="0" fontId="9" fillId="4" borderId="17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3" fillId="7" borderId="22" xfId="0" applyFont="1" applyFill="1" applyBorder="1" applyAlignment="1">
      <alignment horizontal="left" vertical="top" wrapText="1"/>
    </xf>
    <xf numFmtId="0" fontId="14" fillId="0" borderId="22" xfId="0" applyFont="1" applyFill="1" applyBorder="1" applyAlignment="1">
      <alignment horizontal="left" vertical="top" wrapText="1"/>
    </xf>
    <xf numFmtId="2" fontId="16" fillId="0" borderId="36" xfId="0" applyNumberFormat="1" applyFont="1" applyBorder="1" applyAlignment="1">
      <alignment horizontal="right" vertical="center"/>
    </xf>
    <xf numFmtId="0" fontId="12" fillId="5" borderId="26" xfId="7" applyFont="1" applyFill="1" applyBorder="1" applyAlignment="1">
      <alignment horizontal="center" vertical="center" wrapText="1"/>
    </xf>
    <xf numFmtId="0" fontId="12" fillId="5" borderId="32" xfId="7" applyFont="1" applyFill="1" applyBorder="1" applyAlignment="1">
      <alignment horizontal="center" vertical="center" wrapText="1"/>
    </xf>
    <xf numFmtId="0" fontId="12" fillId="5" borderId="66" xfId="7" applyFont="1" applyFill="1" applyBorder="1" applyAlignment="1">
      <alignment horizontal="center" vertical="center" wrapText="1"/>
    </xf>
    <xf numFmtId="0" fontId="12" fillId="5" borderId="43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67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center" vertical="top" wrapText="1"/>
    </xf>
    <xf numFmtId="0" fontId="13" fillId="4" borderId="0" xfId="7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43" fontId="12" fillId="5" borderId="22" xfId="1" applyFont="1" applyFill="1" applyBorder="1" applyAlignment="1">
      <alignment horizontal="center" vertical="center"/>
    </xf>
    <xf numFmtId="0" fontId="11" fillId="5" borderId="39" xfId="0" applyFont="1" applyFill="1" applyBorder="1" applyAlignment="1">
      <alignment horizontal="center" vertical="center" wrapText="1"/>
    </xf>
    <xf numFmtId="0" fontId="12" fillId="5" borderId="39" xfId="0" applyFont="1" applyFill="1" applyBorder="1" applyAlignment="1">
      <alignment horizontal="center" vertical="center" wrapText="1"/>
    </xf>
    <xf numFmtId="43" fontId="12" fillId="5" borderId="45" xfId="1" applyFont="1" applyFill="1" applyBorder="1" applyAlignment="1">
      <alignment horizontal="center" vertical="center" wrapText="1"/>
    </xf>
    <xf numFmtId="0" fontId="0" fillId="0" borderId="50" xfId="0" applyFill="1" applyBorder="1" applyAlignment="1">
      <alignment horizontal="left" vertical="top" wrapText="1" indent="20"/>
    </xf>
    <xf numFmtId="0" fontId="0" fillId="0" borderId="51" xfId="0" applyFill="1" applyBorder="1" applyAlignment="1">
      <alignment horizontal="left" vertical="top" wrapText="1" indent="20"/>
    </xf>
    <xf numFmtId="0" fontId="0" fillId="0" borderId="51" xfId="0" applyFill="1" applyBorder="1" applyAlignment="1">
      <alignment horizontal="left" vertical="top" wrapText="1"/>
    </xf>
    <xf numFmtId="0" fontId="0" fillId="0" borderId="52" xfId="0" applyFill="1" applyBorder="1" applyAlignment="1">
      <alignment horizontal="left" vertical="top" wrapText="1"/>
    </xf>
    <xf numFmtId="43" fontId="12" fillId="5" borderId="22" xfId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12" fillId="5" borderId="36" xfId="7" applyFont="1" applyFill="1" applyBorder="1" applyAlignment="1">
      <alignment horizontal="center" vertical="center" wrapText="1"/>
    </xf>
    <xf numFmtId="0" fontId="12" fillId="5" borderId="41" xfId="7" applyFont="1" applyFill="1" applyBorder="1" applyAlignment="1">
      <alignment horizontal="center" vertical="center" wrapText="1"/>
    </xf>
    <xf numFmtId="0" fontId="12" fillId="5" borderId="55" xfId="7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32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45" xfId="0" applyFont="1" applyFill="1" applyBorder="1" applyAlignment="1">
      <alignment horizontal="left" vertical="top" wrapText="1"/>
    </xf>
    <xf numFmtId="0" fontId="12" fillId="5" borderId="32" xfId="0" applyFont="1" applyFill="1" applyBorder="1" applyAlignment="1">
      <alignment horizontal="center" vertical="center" wrapText="1"/>
    </xf>
    <xf numFmtId="0" fontId="12" fillId="5" borderId="66" xfId="0" applyFont="1" applyFill="1" applyBorder="1" applyAlignment="1">
      <alignment horizontal="center" vertical="center" wrapText="1"/>
    </xf>
    <xf numFmtId="0" fontId="13" fillId="3" borderId="32" xfId="0" applyFont="1" applyFill="1" applyBorder="1" applyAlignment="1">
      <alignment horizontal="center" vertical="top" wrapText="1"/>
    </xf>
    <xf numFmtId="0" fontId="13" fillId="3" borderId="66" xfId="0" applyFont="1" applyFill="1" applyBorder="1" applyAlignment="1">
      <alignment horizontal="center" vertical="top" wrapText="1"/>
    </xf>
    <xf numFmtId="0" fontId="13" fillId="2" borderId="26" xfId="0" applyFont="1" applyFill="1" applyBorder="1" applyAlignment="1">
      <alignment horizontal="center" vertical="top" wrapText="1"/>
    </xf>
    <xf numFmtId="0" fontId="13" fillId="2" borderId="32" xfId="0" applyFont="1" applyFill="1" applyBorder="1" applyAlignment="1">
      <alignment horizontal="center" vertical="top" wrapText="1"/>
    </xf>
    <xf numFmtId="0" fontId="13" fillId="2" borderId="66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left" wrapText="1"/>
    </xf>
    <xf numFmtId="0" fontId="3" fillId="0" borderId="45" xfId="0" applyFont="1" applyFill="1" applyBorder="1" applyAlignment="1">
      <alignment horizontal="left" wrapText="1"/>
    </xf>
    <xf numFmtId="0" fontId="13" fillId="7" borderId="22" xfId="0" applyFont="1" applyFill="1" applyBorder="1" applyAlignment="1">
      <alignment horizontal="left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41" xfId="0" applyFont="1" applyFill="1" applyBorder="1" applyAlignment="1">
      <alignment horizontal="center" vertical="center" wrapText="1"/>
    </xf>
    <xf numFmtId="0" fontId="12" fillId="5" borderId="42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 indent="1"/>
    </xf>
    <xf numFmtId="0" fontId="14" fillId="0" borderId="4" xfId="0" applyFont="1" applyFill="1" applyBorder="1" applyAlignment="1">
      <alignment horizontal="left" vertical="top" wrapText="1" indent="1"/>
    </xf>
    <xf numFmtId="0" fontId="14" fillId="0" borderId="2" xfId="0" applyFont="1" applyFill="1" applyBorder="1" applyAlignment="1">
      <alignment horizontal="left" vertical="top" wrapText="1" indent="2"/>
    </xf>
    <xf numFmtId="0" fontId="14" fillId="0" borderId="4" xfId="0" applyFont="1" applyFill="1" applyBorder="1" applyAlignment="1">
      <alignment horizontal="left" vertical="top" wrapText="1" indent="2"/>
    </xf>
    <xf numFmtId="0" fontId="14" fillId="0" borderId="3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 indent="5"/>
    </xf>
    <xf numFmtId="0" fontId="14" fillId="0" borderId="3" xfId="0" applyFont="1" applyFill="1" applyBorder="1" applyAlignment="1">
      <alignment horizontal="left" vertical="top" wrapText="1" indent="5"/>
    </xf>
    <xf numFmtId="0" fontId="14" fillId="0" borderId="4" xfId="0" applyFont="1" applyFill="1" applyBorder="1" applyAlignment="1">
      <alignment horizontal="left" vertical="top" wrapText="1" indent="5"/>
    </xf>
    <xf numFmtId="0" fontId="14" fillId="0" borderId="9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13" fillId="2" borderId="40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3" fillId="2" borderId="58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left" vertical="top" wrapText="1" indent="3"/>
    </xf>
    <xf numFmtId="0" fontId="14" fillId="0" borderId="8" xfId="0" applyFont="1" applyFill="1" applyBorder="1" applyAlignment="1">
      <alignment horizontal="left" vertical="top" wrapText="1" indent="3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12" fillId="5" borderId="42" xfId="7" applyFont="1" applyFill="1" applyBorder="1" applyAlignment="1">
      <alignment horizontal="center" vertical="center" wrapText="1"/>
    </xf>
    <xf numFmtId="0" fontId="12" fillId="5" borderId="30" xfId="7" applyFont="1" applyFill="1" applyBorder="1" applyAlignment="1">
      <alignment horizontal="center" vertical="center" wrapText="1"/>
    </xf>
    <xf numFmtId="0" fontId="12" fillId="5" borderId="31" xfId="7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top" wrapText="1"/>
    </xf>
    <xf numFmtId="0" fontId="14" fillId="2" borderId="59" xfId="0" applyFont="1" applyFill="1" applyBorder="1" applyAlignment="1">
      <alignment horizontal="center" vertical="top" wrapText="1"/>
    </xf>
    <xf numFmtId="0" fontId="11" fillId="5" borderId="22" xfId="0" applyFont="1" applyFill="1" applyBorder="1" applyAlignment="1">
      <alignment horizontal="center" vertical="center" wrapText="1"/>
    </xf>
    <xf numFmtId="166" fontId="3" fillId="6" borderId="22" xfId="9" applyFont="1" applyFill="1" applyBorder="1" applyAlignment="1">
      <alignment horizontal="center"/>
    </xf>
    <xf numFmtId="0" fontId="13" fillId="6" borderId="53" xfId="10" applyFont="1" applyFill="1" applyBorder="1" applyAlignment="1">
      <alignment horizontal="center"/>
    </xf>
    <xf numFmtId="0" fontId="13" fillId="6" borderId="27" xfId="10" applyFont="1" applyFill="1" applyBorder="1" applyAlignment="1">
      <alignment horizontal="center"/>
    </xf>
    <xf numFmtId="166" fontId="14" fillId="6" borderId="22" xfId="9" applyFont="1" applyFill="1" applyBorder="1"/>
  </cellXfs>
  <cellStyles count="13">
    <cellStyle name="Excel Built-in Explanatory Text" xfId="4"/>
    <cellStyle name="Moeda" xfId="2" builtinId="4"/>
    <cellStyle name="Moeda 4" xfId="12"/>
    <cellStyle name="Normal" xfId="0" builtinId="0"/>
    <cellStyle name="Normal 11 2" xfId="8"/>
    <cellStyle name="Normal 2" xfId="10"/>
    <cellStyle name="Normal 325" xfId="7"/>
    <cellStyle name="Normal_Galer de AP - Núcleo" xfId="5"/>
    <cellStyle name="Porcentagem" xfId="3" builtinId="5"/>
    <cellStyle name="Porcentagem 2" xfId="11"/>
    <cellStyle name="Porcentagem 4" xfId="6"/>
    <cellStyle name="Vírgula" xfId="1" builtinId="3"/>
    <cellStyle name="Vírgula 2 2 2" xfId="9"/>
  </cellStyles>
  <dxfs count="8"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theme="4" tint="-0.24994659260841701"/>
      </font>
      <fill>
        <patternFill>
          <bgColor theme="4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n-US" sz="2000" b="1" i="0" baseline="0"/>
              <a:t>FÍSICO x FINANCEIRO MENSAL</a:t>
            </a:r>
          </a:p>
        </c:rich>
      </c:tx>
      <c:layout>
        <c:manualLayout>
          <c:xMode val="edge"/>
          <c:yMode val="edge"/>
          <c:x val="0.37172613871797838"/>
          <c:y val="2.620824097027213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827349901577653"/>
          <c:y val="7.0580406411507979E-2"/>
          <c:w val="0.80770083771237877"/>
          <c:h val="0.87290969225862014"/>
        </c:manualLayout>
      </c:layout>
      <c:barChart>
        <c:barDir val="col"/>
        <c:grouping val="clustered"/>
        <c:varyColors val="0"/>
        <c:ser>
          <c:idx val="0"/>
          <c:order val="0"/>
          <c:tx>
            <c:v>Planejado</c:v>
          </c:tx>
          <c:invertIfNegative val="0"/>
          <c:cat>
            <c:strRef>
              <c:f>[2]CRONOGRAMA!$G$10:$L$10</c:f>
              <c:strCache>
                <c:ptCount val="6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</c:strCache>
            </c:strRef>
          </c:cat>
          <c:val>
            <c:numRef>
              <c:f>[2]CRONOGRAMA!$G$32:$L$32</c:f>
              <c:numCache>
                <c:formatCode>General</c:formatCode>
                <c:ptCount val="6"/>
                <c:pt idx="0">
                  <c:v>23539.100399999999</c:v>
                </c:pt>
                <c:pt idx="1">
                  <c:v>86519.731141248485</c:v>
                </c:pt>
                <c:pt idx="2">
                  <c:v>86519.731141248485</c:v>
                </c:pt>
                <c:pt idx="3">
                  <c:v>86519.731141248485</c:v>
                </c:pt>
                <c:pt idx="4">
                  <c:v>86519.731141248485</c:v>
                </c:pt>
                <c:pt idx="5">
                  <c:v>86519.731141248485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154-461E-AB6F-9A9496EDB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95776"/>
        <c:axId val="202012928"/>
      </c:barChart>
      <c:catAx>
        <c:axId val="2019957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02012928"/>
        <c:crosses val="autoZero"/>
        <c:auto val="1"/>
        <c:lblAlgn val="ctr"/>
        <c:lblOffset val="100"/>
        <c:noMultiLvlLbl val="0"/>
      </c:catAx>
      <c:valAx>
        <c:axId val="20201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019957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046307720207702"/>
          <c:y val="0.50763108586857941"/>
          <c:w val="0.16780863891876735"/>
          <c:h val="4.0692531041815944E-2"/>
        </c:manualLayout>
      </c:layout>
      <c:overlay val="0"/>
      <c:txPr>
        <a:bodyPr/>
        <a:lstStyle/>
        <a:p>
          <a:pPr>
            <a:defRPr sz="160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97" footer="0.31496062000000097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en-US" sz="1800" b="1" i="0" baseline="0"/>
              <a:t>FÍSICO X FINACEIRO ACUMULADO</a:t>
            </a:r>
          </a:p>
        </c:rich>
      </c:tx>
      <c:layout>
        <c:manualLayout>
          <c:xMode val="edge"/>
          <c:yMode val="edge"/>
          <c:x val="0.36136558784810524"/>
          <c:y val="3.4278082000575291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996919940466858"/>
          <c:y val="1.9794799380485451E-2"/>
          <c:w val="0.80717139527297255"/>
          <c:h val="0.9340037617542154"/>
        </c:manualLayout>
      </c:layout>
      <c:lineChart>
        <c:grouping val="standard"/>
        <c:varyColors val="0"/>
        <c:ser>
          <c:idx val="0"/>
          <c:order val="0"/>
          <c:tx>
            <c:v>PLANEJADO</c:v>
          </c:tx>
          <c:marker>
            <c:symbol val="none"/>
          </c:marker>
          <c:cat>
            <c:strRef>
              <c:f>[2]CRONOGRAMA!$G$10:$L$10</c:f>
              <c:strCache>
                <c:ptCount val="6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</c:strCache>
            </c:strRef>
          </c:cat>
          <c:val>
            <c:numRef>
              <c:f>[2]CRONOGRAMA!$G$33:$L$33</c:f>
              <c:numCache>
                <c:formatCode>General</c:formatCode>
                <c:ptCount val="6"/>
                <c:pt idx="0">
                  <c:v>23539.100399999999</c:v>
                </c:pt>
                <c:pt idx="1">
                  <c:v>110058.83154124848</c:v>
                </c:pt>
                <c:pt idx="2">
                  <c:v>196578.56268249697</c:v>
                </c:pt>
                <c:pt idx="3">
                  <c:v>283098.29382374545</c:v>
                </c:pt>
                <c:pt idx="4">
                  <c:v>369618.02496499394</c:v>
                </c:pt>
                <c:pt idx="5">
                  <c:v>456137.75610624242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17-468C-93E6-B30B796B760D}"/>
            </c:ext>
          </c:extLst>
        </c:ser>
        <c:ser>
          <c:idx val="1"/>
          <c:order val="1"/>
          <c:tx>
            <c:v>REALIZADO</c:v>
          </c:tx>
          <c:marker>
            <c:symbol val="none"/>
          </c:marker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17-468C-93E6-B30B796B7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786624"/>
        <c:axId val="173788160"/>
      </c:lineChart>
      <c:catAx>
        <c:axId val="173786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173788160"/>
        <c:crosses val="autoZero"/>
        <c:auto val="1"/>
        <c:lblAlgn val="ctr"/>
        <c:lblOffset val="100"/>
        <c:noMultiLvlLbl val="0"/>
      </c:catAx>
      <c:valAx>
        <c:axId val="173788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173786624"/>
        <c:crosses val="autoZero"/>
        <c:crossBetween val="between"/>
      </c:valAx>
    </c:plotArea>
    <c:legend>
      <c:legendPos val="r"/>
      <c:layout/>
      <c:overlay val="0"/>
      <c:spPr>
        <a:solidFill>
          <a:sysClr val="window" lastClr="FFFFFF"/>
        </a:solidFill>
      </c:spPr>
      <c:txPr>
        <a:bodyPr/>
        <a:lstStyle/>
        <a:p>
          <a:pPr>
            <a:defRPr sz="1800" b="1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97" footer="0.3149606200000009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8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9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11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1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9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13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1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85909</xdr:colOff>
      <xdr:row>4</xdr:row>
      <xdr:rowOff>54429</xdr:rowOff>
    </xdr:from>
    <xdr:ext cx="3138983" cy="884465"/>
    <xdr:pic>
      <xdr:nvPicPr>
        <xdr:cNvPr id="2" name="Imagem 1" descr="Município de Carapicuíba/SP">
          <a:extLst>
            <a:ext uri="{FF2B5EF4-FFF2-40B4-BE49-F238E27FC236}">
              <a16:creationId xmlns:a16="http://schemas.microsoft.com/office/drawing/2014/main" xmlns="" id="{8B8935FB-F211-4BFD-AE27-16429B5B4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204" b="18993"/>
        <a:stretch>
          <a:fillRect/>
        </a:stretch>
      </xdr:blipFill>
      <xdr:spPr bwMode="auto">
        <a:xfrm>
          <a:off x="104959" y="1683204"/>
          <a:ext cx="3138983" cy="884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216213</xdr:colOff>
      <xdr:row>38</xdr:row>
      <xdr:rowOff>12372</xdr:rowOff>
    </xdr:from>
    <xdr:to>
      <xdr:col>6</xdr:col>
      <xdr:colOff>119063</xdr:colOff>
      <xdr:row>63</xdr:row>
      <xdr:rowOff>95250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-1</xdr:colOff>
      <xdr:row>38</xdr:row>
      <xdr:rowOff>0</xdr:rowOff>
    </xdr:from>
    <xdr:to>
      <xdr:col>11</xdr:col>
      <xdr:colOff>881063</xdr:colOff>
      <xdr:row>63</xdr:row>
      <xdr:rowOff>119062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512987</xdr:colOff>
      <xdr:row>2</xdr:row>
      <xdr:rowOff>163285</xdr:rowOff>
    </xdr:from>
    <xdr:to>
      <xdr:col>2</xdr:col>
      <xdr:colOff>952499</xdr:colOff>
      <xdr:row>3</xdr:row>
      <xdr:rowOff>206375</xdr:rowOff>
    </xdr:to>
    <xdr:pic>
      <xdr:nvPicPr>
        <xdr:cNvPr id="5" name="Imagem 4" descr="01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862" y="718910"/>
          <a:ext cx="1312637" cy="55109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255548</xdr:colOff>
      <xdr:row>4</xdr:row>
      <xdr:rowOff>216364</xdr:rowOff>
    </xdr:from>
    <xdr:ext cx="2166523" cy="805832"/>
    <xdr:pic>
      <xdr:nvPicPr>
        <xdr:cNvPr id="6" name="Imagem 5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255548" y="1035514"/>
          <a:ext cx="2166523" cy="805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378676</xdr:colOff>
      <xdr:row>0</xdr:row>
      <xdr:rowOff>178221</xdr:rowOff>
    </xdr:from>
    <xdr:to>
      <xdr:col>2</xdr:col>
      <xdr:colOff>138228</xdr:colOff>
      <xdr:row>2</xdr:row>
      <xdr:rowOff>136281</xdr:rowOff>
    </xdr:to>
    <xdr:pic>
      <xdr:nvPicPr>
        <xdr:cNvPr id="7" name="Imagem 6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76" y="178221"/>
          <a:ext cx="1445477" cy="393279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428625</xdr:colOff>
      <xdr:row>2</xdr:row>
      <xdr:rowOff>123825</xdr:rowOff>
    </xdr:from>
    <xdr:to>
      <xdr:col>9</xdr:col>
      <xdr:colOff>1287235</xdr:colOff>
      <xdr:row>6</xdr:row>
      <xdr:rowOff>95250</xdr:rowOff>
    </xdr:to>
    <xdr:pic>
      <xdr:nvPicPr>
        <xdr:cNvPr id="8" name="Imagem 7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485775"/>
          <a:ext cx="27432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349250</xdr:colOff>
      <xdr:row>4</xdr:row>
      <xdr:rowOff>232239</xdr:rowOff>
    </xdr:from>
    <xdr:ext cx="1680376" cy="625011"/>
    <xdr:pic>
      <xdr:nvPicPr>
        <xdr:cNvPr id="14" name="Imagem 13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349250" y="946614"/>
          <a:ext cx="1680376" cy="625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378676</xdr:colOff>
      <xdr:row>0</xdr:row>
      <xdr:rowOff>178221</xdr:rowOff>
    </xdr:from>
    <xdr:to>
      <xdr:col>1</xdr:col>
      <xdr:colOff>833553</xdr:colOff>
      <xdr:row>2</xdr:row>
      <xdr:rowOff>111370</xdr:rowOff>
    </xdr:to>
    <xdr:pic>
      <xdr:nvPicPr>
        <xdr:cNvPr id="15" name="Imagem 14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76" y="178221"/>
          <a:ext cx="1169252" cy="32001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433916</xdr:colOff>
      <xdr:row>2</xdr:row>
      <xdr:rowOff>148167</xdr:rowOff>
    </xdr:from>
    <xdr:to>
      <xdr:col>9</xdr:col>
      <xdr:colOff>1345443</xdr:colOff>
      <xdr:row>5</xdr:row>
      <xdr:rowOff>183092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8916" y="508000"/>
          <a:ext cx="2731860" cy="6487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107091</xdr:colOff>
      <xdr:row>1</xdr:row>
      <xdr:rowOff>331676</xdr:rowOff>
    </xdr:from>
    <xdr:ext cx="1099409" cy="408923"/>
    <xdr:pic>
      <xdr:nvPicPr>
        <xdr:cNvPr id="4" name="Imagem 3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249966" y="506301"/>
          <a:ext cx="1099409" cy="40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182867</xdr:colOff>
      <xdr:row>0</xdr:row>
      <xdr:rowOff>413524</xdr:rowOff>
    </xdr:from>
    <xdr:to>
      <xdr:col>2</xdr:col>
      <xdr:colOff>265488</xdr:colOff>
      <xdr:row>1</xdr:row>
      <xdr:rowOff>239176</xdr:rowOff>
    </xdr:to>
    <xdr:pic>
      <xdr:nvPicPr>
        <xdr:cNvPr id="5" name="Imagem 4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67" y="413524"/>
          <a:ext cx="2228676" cy="70488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47625</xdr:colOff>
      <xdr:row>1</xdr:row>
      <xdr:rowOff>0</xdr:rowOff>
    </xdr:from>
    <xdr:to>
      <xdr:col>13</xdr:col>
      <xdr:colOff>493485</xdr:colOff>
      <xdr:row>2</xdr:row>
      <xdr:rowOff>140759</xdr:rowOff>
    </xdr:to>
    <xdr:pic>
      <xdr:nvPicPr>
        <xdr:cNvPr id="6" name="Imagem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8125" y="174625"/>
          <a:ext cx="2731860" cy="6487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319049</xdr:colOff>
      <xdr:row>3</xdr:row>
      <xdr:rowOff>168739</xdr:rowOff>
    </xdr:from>
    <xdr:ext cx="1617702" cy="601700"/>
    <xdr:pic>
      <xdr:nvPicPr>
        <xdr:cNvPr id="2" name="Imagem 1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319049" y="692614"/>
          <a:ext cx="1617702" cy="60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378676</xdr:colOff>
      <xdr:row>0</xdr:row>
      <xdr:rowOff>178221</xdr:rowOff>
    </xdr:from>
    <xdr:to>
      <xdr:col>1</xdr:col>
      <xdr:colOff>833553</xdr:colOff>
      <xdr:row>2</xdr:row>
      <xdr:rowOff>111370</xdr:rowOff>
    </xdr:to>
    <xdr:pic>
      <xdr:nvPicPr>
        <xdr:cNvPr id="3" name="Imagem 2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76" y="178221"/>
          <a:ext cx="988277" cy="295099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555625</xdr:colOff>
      <xdr:row>1</xdr:row>
      <xdr:rowOff>158750</xdr:rowOff>
    </xdr:from>
    <xdr:to>
      <xdr:col>9</xdr:col>
      <xdr:colOff>1414235</xdr:colOff>
      <xdr:row>5</xdr:row>
      <xdr:rowOff>13759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2375" y="333375"/>
          <a:ext cx="2731860" cy="6487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122966</xdr:colOff>
      <xdr:row>3</xdr:row>
      <xdr:rowOff>236427</xdr:rowOff>
    </xdr:from>
    <xdr:ext cx="1226409" cy="456159"/>
    <xdr:pic>
      <xdr:nvPicPr>
        <xdr:cNvPr id="4" name="Imagem 3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122966" y="1030177"/>
          <a:ext cx="1226409" cy="456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182867</xdr:colOff>
      <xdr:row>0</xdr:row>
      <xdr:rowOff>413524</xdr:rowOff>
    </xdr:from>
    <xdr:to>
      <xdr:col>2</xdr:col>
      <xdr:colOff>265488</xdr:colOff>
      <xdr:row>1</xdr:row>
      <xdr:rowOff>239176</xdr:rowOff>
    </xdr:to>
    <xdr:pic>
      <xdr:nvPicPr>
        <xdr:cNvPr id="5" name="Imagem 4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67" y="184924"/>
          <a:ext cx="1120846" cy="235227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349250</xdr:colOff>
      <xdr:row>1</xdr:row>
      <xdr:rowOff>127000</xdr:rowOff>
    </xdr:from>
    <xdr:to>
      <xdr:col>12</xdr:col>
      <xdr:colOff>525235</xdr:colOff>
      <xdr:row>3</xdr:row>
      <xdr:rowOff>156634</xdr:rowOff>
    </xdr:to>
    <xdr:pic>
      <xdr:nvPicPr>
        <xdr:cNvPr id="6" name="Imagem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301625"/>
          <a:ext cx="2731860" cy="6487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255548</xdr:colOff>
      <xdr:row>3</xdr:row>
      <xdr:rowOff>41739</xdr:rowOff>
    </xdr:from>
    <xdr:ext cx="1697077" cy="631223"/>
    <xdr:pic>
      <xdr:nvPicPr>
        <xdr:cNvPr id="2" name="Imagem 1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255548" y="565614"/>
          <a:ext cx="1697077" cy="631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378676</xdr:colOff>
      <xdr:row>0</xdr:row>
      <xdr:rowOff>178221</xdr:rowOff>
    </xdr:from>
    <xdr:to>
      <xdr:col>1</xdr:col>
      <xdr:colOff>833553</xdr:colOff>
      <xdr:row>2</xdr:row>
      <xdr:rowOff>111370</xdr:rowOff>
    </xdr:to>
    <xdr:pic>
      <xdr:nvPicPr>
        <xdr:cNvPr id="3" name="Imagem 2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76" y="178221"/>
          <a:ext cx="988277" cy="295099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555625</xdr:colOff>
      <xdr:row>1</xdr:row>
      <xdr:rowOff>142875</xdr:rowOff>
    </xdr:from>
    <xdr:to>
      <xdr:col>9</xdr:col>
      <xdr:colOff>1398360</xdr:colOff>
      <xdr:row>4</xdr:row>
      <xdr:rowOff>251884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2375" y="317500"/>
          <a:ext cx="2731860" cy="6487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59466</xdr:colOff>
      <xdr:row>3</xdr:row>
      <xdr:rowOff>172927</xdr:rowOff>
    </xdr:from>
    <xdr:ext cx="988284" cy="367590"/>
    <xdr:pic>
      <xdr:nvPicPr>
        <xdr:cNvPr id="4" name="Imagem 3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59466" y="919052"/>
          <a:ext cx="988284" cy="367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182867</xdr:colOff>
      <xdr:row>0</xdr:row>
      <xdr:rowOff>413524</xdr:rowOff>
    </xdr:from>
    <xdr:to>
      <xdr:col>1</xdr:col>
      <xdr:colOff>843582</xdr:colOff>
      <xdr:row>2</xdr:row>
      <xdr:rowOff>1784</xdr:rowOff>
    </xdr:to>
    <xdr:pic>
      <xdr:nvPicPr>
        <xdr:cNvPr id="5" name="Imagem 4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67" y="184924"/>
          <a:ext cx="1120846" cy="235227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460375</xdr:colOff>
      <xdr:row>1</xdr:row>
      <xdr:rowOff>174625</xdr:rowOff>
    </xdr:from>
    <xdr:to>
      <xdr:col>11</xdr:col>
      <xdr:colOff>620485</xdr:colOff>
      <xdr:row>3</xdr:row>
      <xdr:rowOff>251884</xdr:rowOff>
    </xdr:to>
    <xdr:pic>
      <xdr:nvPicPr>
        <xdr:cNvPr id="6" name="Imagem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6500" y="349250"/>
          <a:ext cx="2731860" cy="6487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223799</xdr:colOff>
      <xdr:row>5</xdr:row>
      <xdr:rowOff>57614</xdr:rowOff>
    </xdr:from>
    <xdr:ext cx="1617702" cy="601700"/>
    <xdr:pic>
      <xdr:nvPicPr>
        <xdr:cNvPr id="2" name="Imagem 1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223799" y="1025989"/>
          <a:ext cx="1617702" cy="60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378676</xdr:colOff>
      <xdr:row>0</xdr:row>
      <xdr:rowOff>178221</xdr:rowOff>
    </xdr:from>
    <xdr:to>
      <xdr:col>1</xdr:col>
      <xdr:colOff>833553</xdr:colOff>
      <xdr:row>2</xdr:row>
      <xdr:rowOff>111370</xdr:rowOff>
    </xdr:to>
    <xdr:pic>
      <xdr:nvPicPr>
        <xdr:cNvPr id="3" name="Imagem 2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76" y="178221"/>
          <a:ext cx="988277" cy="295099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619125</xdr:colOff>
      <xdr:row>1</xdr:row>
      <xdr:rowOff>142875</xdr:rowOff>
    </xdr:from>
    <xdr:to>
      <xdr:col>10</xdr:col>
      <xdr:colOff>7710</xdr:colOff>
      <xdr:row>4</xdr:row>
      <xdr:rowOff>239184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323850"/>
          <a:ext cx="2731860" cy="6487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91217</xdr:colOff>
      <xdr:row>3</xdr:row>
      <xdr:rowOff>30052</xdr:rowOff>
    </xdr:from>
    <xdr:ext cx="924784" cy="343970"/>
    <xdr:pic>
      <xdr:nvPicPr>
        <xdr:cNvPr id="4" name="Imagem 3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91217" y="776177"/>
          <a:ext cx="924784" cy="343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182867</xdr:colOff>
      <xdr:row>0</xdr:row>
      <xdr:rowOff>413524</xdr:rowOff>
    </xdr:from>
    <xdr:to>
      <xdr:col>1</xdr:col>
      <xdr:colOff>576882</xdr:colOff>
      <xdr:row>2</xdr:row>
      <xdr:rowOff>446</xdr:rowOff>
    </xdr:to>
    <xdr:pic>
      <xdr:nvPicPr>
        <xdr:cNvPr id="5" name="Imagem 4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67" y="184924"/>
          <a:ext cx="841690" cy="23596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492125</xdr:colOff>
      <xdr:row>1</xdr:row>
      <xdr:rowOff>111125</xdr:rowOff>
    </xdr:from>
    <xdr:to>
      <xdr:col>11</xdr:col>
      <xdr:colOff>747485</xdr:colOff>
      <xdr:row>3</xdr:row>
      <xdr:rowOff>188384</xdr:rowOff>
    </xdr:to>
    <xdr:pic>
      <xdr:nvPicPr>
        <xdr:cNvPr id="6" name="Imagem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0" y="285750"/>
          <a:ext cx="2731860" cy="6487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292589</xdr:colOff>
      <xdr:row>5</xdr:row>
      <xdr:rowOff>142281</xdr:rowOff>
    </xdr:from>
    <xdr:ext cx="1728827" cy="643032"/>
    <xdr:pic>
      <xdr:nvPicPr>
        <xdr:cNvPr id="2" name="Imagem 1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292589" y="1115948"/>
          <a:ext cx="1728827" cy="643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378676</xdr:colOff>
      <xdr:row>0</xdr:row>
      <xdr:rowOff>178221</xdr:rowOff>
    </xdr:from>
    <xdr:to>
      <xdr:col>1</xdr:col>
      <xdr:colOff>833553</xdr:colOff>
      <xdr:row>2</xdr:row>
      <xdr:rowOff>111370</xdr:rowOff>
    </xdr:to>
    <xdr:pic>
      <xdr:nvPicPr>
        <xdr:cNvPr id="3" name="Imagem 2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76" y="178221"/>
          <a:ext cx="988277" cy="295099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582082</xdr:colOff>
      <xdr:row>1</xdr:row>
      <xdr:rowOff>127000</xdr:rowOff>
    </xdr:from>
    <xdr:to>
      <xdr:col>9</xdr:col>
      <xdr:colOff>1419526</xdr:colOff>
      <xdr:row>4</xdr:row>
      <xdr:rowOff>225426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5249" y="306917"/>
          <a:ext cx="2731860" cy="6487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266865</xdr:colOff>
      <xdr:row>4</xdr:row>
      <xdr:rowOff>167293</xdr:rowOff>
    </xdr:from>
    <xdr:ext cx="1044052" cy="388332"/>
    <xdr:pic>
      <xdr:nvPicPr>
        <xdr:cNvPr id="6" name="Imagem 5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409740" y="1262668"/>
          <a:ext cx="1044052" cy="388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182867</xdr:colOff>
      <xdr:row>0</xdr:row>
      <xdr:rowOff>413524</xdr:rowOff>
    </xdr:from>
    <xdr:to>
      <xdr:col>1</xdr:col>
      <xdr:colOff>755659</xdr:colOff>
      <xdr:row>2</xdr:row>
      <xdr:rowOff>3250</xdr:rowOff>
    </xdr:to>
    <xdr:pic>
      <xdr:nvPicPr>
        <xdr:cNvPr id="7" name="Imagem 6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67" y="184924"/>
          <a:ext cx="574990" cy="236693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635000</xdr:colOff>
      <xdr:row>1</xdr:row>
      <xdr:rowOff>206375</xdr:rowOff>
    </xdr:from>
    <xdr:to>
      <xdr:col>12</xdr:col>
      <xdr:colOff>302985</xdr:colOff>
      <xdr:row>3</xdr:row>
      <xdr:rowOff>283634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81000"/>
          <a:ext cx="2731860" cy="6487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477798</xdr:colOff>
      <xdr:row>4</xdr:row>
      <xdr:rowOff>216364</xdr:rowOff>
    </xdr:from>
    <xdr:ext cx="2166523" cy="805832"/>
    <xdr:pic>
      <xdr:nvPicPr>
        <xdr:cNvPr id="2" name="Imagem 1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4" t="21754" r="8730" b="18993"/>
        <a:stretch/>
      </xdr:blipFill>
      <xdr:spPr bwMode="auto">
        <a:xfrm>
          <a:off x="1017548" y="930739"/>
          <a:ext cx="2166523" cy="805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410426</xdr:colOff>
      <xdr:row>1</xdr:row>
      <xdr:rowOff>3596</xdr:rowOff>
    </xdr:from>
    <xdr:to>
      <xdr:col>2</xdr:col>
      <xdr:colOff>709728</xdr:colOff>
      <xdr:row>2</xdr:row>
      <xdr:rowOff>136281</xdr:rowOff>
    </xdr:to>
    <xdr:pic>
      <xdr:nvPicPr>
        <xdr:cNvPr id="3" name="Imagem 2" descr="0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176" y="178221"/>
          <a:ext cx="1156552" cy="30731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428625</xdr:colOff>
      <xdr:row>2</xdr:row>
      <xdr:rowOff>123825</xdr:rowOff>
    </xdr:from>
    <xdr:to>
      <xdr:col>7</xdr:col>
      <xdr:colOff>1287235</xdr:colOff>
      <xdr:row>6</xdr:row>
      <xdr:rowOff>9525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485775"/>
          <a:ext cx="2735035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4.%20SDR/DEMANDA%20062616%20-%20AVENIDA%20ESMERALDA/LICITA&#199;&#195;O/PLANILHA%20OR&#199;AMENT&#193;R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linaoss/Downloads/PL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ATUAL"/>
      <sheetName val="Planilha3"/>
      <sheetName val="Planilha1"/>
      <sheetName val="CRONOGRAMA DESEMBOLSO"/>
      <sheetName val="CRONOGRAMA"/>
      <sheetName val="REPASSE"/>
      <sheetName val="CP"/>
      <sheetName val="Serviços"/>
    </sheetNames>
    <sheetDataSet>
      <sheetData sheetId="0" refreshError="1">
        <row r="33">
          <cell r="H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CONSOLIDADA"/>
      <sheetName val="RUA TUNOS - PADRE ADOFO COLPING"/>
      <sheetName val="MEMÓRIA DE CÁLCULO - RUA TUNOS"/>
      <sheetName val="RUA ÂNGICO"/>
      <sheetName val="MEMÓRIA DE CÁLCULO - RUA ÂNGICO"/>
      <sheetName val="RUA CARMEM"/>
      <sheetName val="MEMÓRIA DE CÁLCULO - RUA CARMEM"/>
      <sheetName val="RUA GUAIPA"/>
      <sheetName val="MEMÓRIA DE CÁLCULO - RUA GUAIPA"/>
      <sheetName val="CRONOGRAMA DESEMBOLSO"/>
      <sheetName val="Planilha1"/>
      <sheetName val="Serviços"/>
      <sheetName val="planilhanull (2)"/>
      <sheetName val="CURVA ABC"/>
    </sheetNames>
    <sheetDataSet>
      <sheetData sheetId="0">
        <row r="10">
          <cell r="G10" t="str">
            <v>MÊS 1</v>
          </cell>
          <cell r="H10" t="str">
            <v>MÊS 2</v>
          </cell>
          <cell r="I10" t="str">
            <v>MÊS 3</v>
          </cell>
          <cell r="J10" t="str">
            <v>MÊS 4</v>
          </cell>
          <cell r="K10" t="str">
            <v>MÊS 5</v>
          </cell>
          <cell r="L10" t="str">
            <v>MÊS 6</v>
          </cell>
        </row>
        <row r="32">
          <cell r="G32">
            <v>23539.100399999999</v>
          </cell>
          <cell r="H32">
            <v>86519.731141248485</v>
          </cell>
          <cell r="I32">
            <v>86519.731141248485</v>
          </cell>
          <cell r="J32">
            <v>86519.731141248485</v>
          </cell>
          <cell r="K32">
            <v>86519.731141248485</v>
          </cell>
          <cell r="L32">
            <v>86519.731141248485</v>
          </cell>
        </row>
        <row r="33">
          <cell r="G33">
            <v>23539.100399999999</v>
          </cell>
          <cell r="H33">
            <v>110058.83154124848</v>
          </cell>
          <cell r="I33">
            <v>196578.56268249697</v>
          </cell>
          <cell r="J33">
            <v>283098.29382374545</v>
          </cell>
          <cell r="K33">
            <v>369618.02496499394</v>
          </cell>
          <cell r="L33">
            <v>456137.75610624242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5"/>
  <sheetViews>
    <sheetView tabSelected="1" view="pageBreakPreview" zoomScale="80" zoomScaleNormal="70" zoomScaleSheetLayoutView="80" workbookViewId="0">
      <selection activeCell="G30" sqref="G30"/>
    </sheetView>
  </sheetViews>
  <sheetFormatPr defaultRowHeight="14.25" x14ac:dyDescent="0.2"/>
  <cols>
    <col min="1" max="1" width="0.33203125" style="168" customWidth="1"/>
    <col min="2" max="2" width="15.33203125" style="167" customWidth="1"/>
    <col min="3" max="3" width="54.83203125" style="167" customWidth="1"/>
    <col min="4" max="4" width="8.33203125" style="167" customWidth="1"/>
    <col min="5" max="5" width="24.1640625" style="167" bestFit="1" customWidth="1"/>
    <col min="6" max="6" width="15.83203125" style="167" bestFit="1" customWidth="1"/>
    <col min="7" max="7" width="21.83203125" style="167" customWidth="1"/>
    <col min="8" max="8" width="24" style="167" customWidth="1"/>
    <col min="9" max="9" width="22.5" style="167" customWidth="1"/>
    <col min="10" max="10" width="21.83203125" style="167" bestFit="1" customWidth="1"/>
    <col min="11" max="11" width="21.5" style="168" bestFit="1" customWidth="1"/>
    <col min="12" max="12" width="17" style="168" bestFit="1" customWidth="1"/>
    <col min="13" max="16384" width="9.33203125" style="168"/>
  </cols>
  <sheetData>
    <row r="1" spans="2:12" ht="19.5" customHeight="1" x14ac:dyDescent="0.2">
      <c r="B1" s="166"/>
      <c r="C1" s="166"/>
      <c r="D1" s="166"/>
      <c r="E1" s="166"/>
      <c r="F1" s="166"/>
      <c r="G1" s="166"/>
      <c r="H1" s="166"/>
      <c r="I1" s="166"/>
    </row>
    <row r="2" spans="2:12" ht="23.25" thickBot="1" x14ac:dyDescent="0.35">
      <c r="B2" s="166"/>
      <c r="C2" s="169"/>
      <c r="D2" s="166"/>
      <c r="E2" s="170"/>
      <c r="F2" s="166"/>
      <c r="G2" s="166"/>
      <c r="H2" s="166"/>
      <c r="I2" s="166"/>
    </row>
    <row r="3" spans="2:12" ht="39.75" customHeight="1" x14ac:dyDescent="0.3">
      <c r="B3" s="171"/>
      <c r="C3" s="172"/>
      <c r="D3" s="173"/>
      <c r="E3" s="173"/>
      <c r="F3" s="173"/>
      <c r="G3" s="173"/>
      <c r="H3" s="174"/>
      <c r="I3" s="174"/>
      <c r="J3" s="173"/>
      <c r="K3" s="175"/>
    </row>
    <row r="4" spans="2:12" ht="45.75" customHeight="1" x14ac:dyDescent="0.2">
      <c r="B4" s="176"/>
      <c r="C4" s="166"/>
      <c r="D4" s="177"/>
      <c r="E4" s="375" t="s">
        <v>205</v>
      </c>
      <c r="F4" s="375"/>
      <c r="G4" s="375"/>
      <c r="H4" s="375"/>
      <c r="I4" s="375"/>
      <c r="J4" s="375"/>
      <c r="K4" s="376"/>
    </row>
    <row r="5" spans="2:12" ht="22.5" customHeight="1" x14ac:dyDescent="0.2">
      <c r="B5" s="178"/>
      <c r="C5" s="166"/>
      <c r="D5" s="179"/>
      <c r="E5" s="375"/>
      <c r="F5" s="375"/>
      <c r="G5" s="375"/>
      <c r="H5" s="375"/>
      <c r="I5" s="375"/>
      <c r="J5" s="375"/>
      <c r="K5" s="376"/>
    </row>
    <row r="6" spans="2:12" ht="22.5" x14ac:dyDescent="0.2">
      <c r="B6" s="180"/>
      <c r="C6" s="181"/>
      <c r="D6" s="179"/>
      <c r="E6" s="375"/>
      <c r="F6" s="375"/>
      <c r="G6" s="375"/>
      <c r="H6" s="375"/>
      <c r="I6" s="375"/>
      <c r="J6" s="375"/>
      <c r="K6" s="376"/>
    </row>
    <row r="7" spans="2:12" ht="22.5" x14ac:dyDescent="0.2">
      <c r="B7" s="180"/>
      <c r="C7" s="181"/>
      <c r="D7" s="179"/>
      <c r="E7" s="182"/>
      <c r="F7" s="183"/>
      <c r="G7" s="183"/>
      <c r="H7" s="184"/>
      <c r="I7" s="184"/>
      <c r="J7" s="166"/>
      <c r="K7" s="12"/>
    </row>
    <row r="8" spans="2:12" x14ac:dyDescent="0.2">
      <c r="B8" s="180"/>
      <c r="C8" s="179"/>
      <c r="D8" s="179"/>
      <c r="E8" s="182"/>
      <c r="F8" s="183"/>
      <c r="G8" s="183"/>
      <c r="H8" s="183"/>
      <c r="I8" s="183"/>
      <c r="J8" s="166"/>
      <c r="K8" s="12"/>
    </row>
    <row r="9" spans="2:12" ht="22.5" x14ac:dyDescent="0.2">
      <c r="B9" s="377" t="s">
        <v>183</v>
      </c>
      <c r="C9" s="378"/>
      <c r="D9" s="378"/>
      <c r="E9" s="378"/>
      <c r="F9" s="378"/>
      <c r="G9" s="378"/>
      <c r="H9" s="378"/>
      <c r="I9" s="378"/>
      <c r="J9" s="378"/>
      <c r="K9" s="379"/>
    </row>
    <row r="10" spans="2:12" x14ac:dyDescent="0.2">
      <c r="B10" s="185" t="s">
        <v>53</v>
      </c>
      <c r="C10" s="186" t="s">
        <v>55</v>
      </c>
      <c r="D10" s="186"/>
      <c r="E10" s="186" t="s">
        <v>59</v>
      </c>
      <c r="F10" s="186" t="s">
        <v>184</v>
      </c>
      <c r="G10" s="186" t="s">
        <v>185</v>
      </c>
      <c r="H10" s="186" t="s">
        <v>186</v>
      </c>
      <c r="I10" s="186" t="s">
        <v>187</v>
      </c>
      <c r="J10" s="186" t="s">
        <v>188</v>
      </c>
      <c r="K10" s="186" t="s">
        <v>189</v>
      </c>
    </row>
    <row r="11" spans="2:12" x14ac:dyDescent="0.2">
      <c r="B11" s="380">
        <v>1</v>
      </c>
      <c r="C11" s="381" t="str">
        <f>CONSOLIDADA!D13</f>
        <v xml:space="preserve">SERVIÇOS PRELIMINARES </v>
      </c>
      <c r="D11" s="187" t="s">
        <v>190</v>
      </c>
      <c r="E11" s="188"/>
      <c r="F11" s="189"/>
      <c r="G11" s="190"/>
      <c r="H11" s="191"/>
      <c r="I11" s="191"/>
      <c r="J11" s="191"/>
      <c r="K11" s="192"/>
    </row>
    <row r="12" spans="2:12" x14ac:dyDescent="0.2">
      <c r="B12" s="380"/>
      <c r="C12" s="381"/>
      <c r="D12" s="193" t="s">
        <v>191</v>
      </c>
      <c r="E12" s="188"/>
      <c r="F12" s="189"/>
      <c r="G12" s="194"/>
      <c r="H12" s="194"/>
      <c r="I12" s="194"/>
      <c r="J12" s="195"/>
      <c r="K12" s="196"/>
    </row>
    <row r="13" spans="2:12" x14ac:dyDescent="0.2">
      <c r="B13" s="380"/>
      <c r="C13" s="381"/>
      <c r="D13" s="193" t="s">
        <v>192</v>
      </c>
      <c r="E13" s="197"/>
      <c r="F13" s="198"/>
      <c r="G13" s="199">
        <f>G14/$E$14</f>
        <v>1</v>
      </c>
      <c r="H13" s="199"/>
      <c r="I13" s="199"/>
      <c r="J13" s="199"/>
      <c r="K13" s="200"/>
    </row>
    <row r="14" spans="2:12" x14ac:dyDescent="0.2">
      <c r="B14" s="380"/>
      <c r="C14" s="381"/>
      <c r="D14" s="201" t="s">
        <v>193</v>
      </c>
      <c r="E14" s="202">
        <f>CONSOLIDADA!J16</f>
        <v>24040.079999999998</v>
      </c>
      <c r="F14" s="194"/>
      <c r="G14" s="195">
        <f>E14</f>
        <v>24040.079999999998</v>
      </c>
      <c r="H14" s="195"/>
      <c r="I14" s="195"/>
      <c r="J14" s="195"/>
      <c r="K14" s="196"/>
      <c r="L14" s="203"/>
    </row>
    <row r="15" spans="2:12" x14ac:dyDescent="0.2">
      <c r="B15" s="380">
        <v>2</v>
      </c>
      <c r="C15" s="381" t="str">
        <f>CONSOLIDADA!D17</f>
        <v>SINALIZAÇÃO PROVISÓRIA</v>
      </c>
      <c r="D15" s="187" t="s">
        <v>190</v>
      </c>
      <c r="E15" s="188"/>
      <c r="F15" s="189"/>
      <c r="G15" s="190"/>
      <c r="H15" s="321"/>
      <c r="I15" s="321"/>
      <c r="J15" s="321"/>
      <c r="K15" s="192"/>
    </row>
    <row r="16" spans="2:12" x14ac:dyDescent="0.2">
      <c r="B16" s="380"/>
      <c r="C16" s="381"/>
      <c r="D16" s="193" t="s">
        <v>191</v>
      </c>
      <c r="E16" s="188"/>
      <c r="F16" s="189"/>
      <c r="G16" s="194"/>
      <c r="H16" s="194"/>
      <c r="I16" s="194"/>
      <c r="J16" s="195"/>
      <c r="K16" s="196"/>
    </row>
    <row r="17" spans="2:11" x14ac:dyDescent="0.2">
      <c r="B17" s="380"/>
      <c r="C17" s="381"/>
      <c r="D17" s="193" t="s">
        <v>192</v>
      </c>
      <c r="E17" s="197">
        <f>'[1]ORÇAMENTO ATUAL'!H33</f>
        <v>0</v>
      </c>
      <c r="F17" s="198"/>
      <c r="G17" s="199">
        <f>G18/$E$18</f>
        <v>1</v>
      </c>
      <c r="H17" s="199"/>
      <c r="I17" s="199"/>
      <c r="J17" s="199"/>
      <c r="K17" s="200"/>
    </row>
    <row r="18" spans="2:11" x14ac:dyDescent="0.2">
      <c r="B18" s="380"/>
      <c r="C18" s="381"/>
      <c r="D18" s="201" t="s">
        <v>193</v>
      </c>
      <c r="E18" s="202">
        <f>CONSOLIDADA!J20</f>
        <v>6731.74</v>
      </c>
      <c r="F18" s="194"/>
      <c r="G18" s="195">
        <f>E18</f>
        <v>6731.74</v>
      </c>
      <c r="H18" s="195"/>
      <c r="I18" s="195"/>
      <c r="J18" s="195"/>
      <c r="K18" s="196"/>
    </row>
    <row r="19" spans="2:11" x14ac:dyDescent="0.2">
      <c r="B19" s="380">
        <v>3</v>
      </c>
      <c r="C19" s="381" t="str">
        <f>CONSOLIDADA!D21</f>
        <v>RECAPEAMENTO  ASFÁLTICO</v>
      </c>
      <c r="D19" s="187" t="s">
        <v>190</v>
      </c>
      <c r="E19" s="197"/>
      <c r="F19" s="189"/>
      <c r="G19" s="322"/>
      <c r="H19" s="322"/>
      <c r="I19" s="322"/>
      <c r="J19" s="190"/>
      <c r="K19" s="323"/>
    </row>
    <row r="20" spans="2:11" x14ac:dyDescent="0.2">
      <c r="B20" s="380"/>
      <c r="C20" s="381"/>
      <c r="D20" s="193" t="s">
        <v>191</v>
      </c>
      <c r="E20" s="197"/>
      <c r="F20" s="189"/>
      <c r="G20" s="194"/>
      <c r="H20" s="194"/>
      <c r="I20" s="194"/>
      <c r="J20" s="195"/>
      <c r="K20" s="196"/>
    </row>
    <row r="21" spans="2:11" x14ac:dyDescent="0.2">
      <c r="B21" s="380"/>
      <c r="C21" s="381"/>
      <c r="D21" s="193" t="s">
        <v>192</v>
      </c>
      <c r="E21" s="197"/>
      <c r="F21" s="198"/>
      <c r="G21" s="199">
        <v>0.25</v>
      </c>
      <c r="H21" s="199">
        <v>0.25</v>
      </c>
      <c r="I21" s="199">
        <v>0.25</v>
      </c>
      <c r="J21" s="199">
        <v>0.25</v>
      </c>
      <c r="K21" s="200"/>
    </row>
    <row r="22" spans="2:11" x14ac:dyDescent="0.2">
      <c r="B22" s="380"/>
      <c r="C22" s="381"/>
      <c r="D22" s="201" t="s">
        <v>193</v>
      </c>
      <c r="E22" s="197">
        <f>CONSOLIDADA!J30</f>
        <v>414874.01</v>
      </c>
      <c r="F22" s="198"/>
      <c r="G22" s="195">
        <f>E22/4</f>
        <v>103718.5025</v>
      </c>
      <c r="H22" s="195">
        <f>E22/4</f>
        <v>103718.5025</v>
      </c>
      <c r="I22" s="195">
        <f>E22/4</f>
        <v>103718.5025</v>
      </c>
      <c r="J22" s="195">
        <f>E22/4</f>
        <v>103718.5025</v>
      </c>
      <c r="K22" s="196"/>
    </row>
    <row r="23" spans="2:11" s="167" customFormat="1" x14ac:dyDescent="0.2">
      <c r="B23" s="380">
        <v>4</v>
      </c>
      <c r="C23" s="381" t="str">
        <f>CONSOLIDADA!D31</f>
        <v>SINALIZAÇÃO VIÁRIA</v>
      </c>
      <c r="D23" s="187" t="s">
        <v>190</v>
      </c>
      <c r="E23" s="197"/>
      <c r="F23" s="189"/>
      <c r="G23" s="191"/>
      <c r="H23" s="321"/>
      <c r="I23" s="321"/>
      <c r="J23" s="321"/>
      <c r="K23" s="324"/>
    </row>
    <row r="24" spans="2:11" s="167" customFormat="1" x14ac:dyDescent="0.2">
      <c r="B24" s="380"/>
      <c r="C24" s="381"/>
      <c r="D24" s="193" t="s">
        <v>191</v>
      </c>
      <c r="E24" s="197"/>
      <c r="F24" s="189"/>
      <c r="G24" s="194"/>
      <c r="H24" s="204"/>
      <c r="I24" s="204"/>
      <c r="J24" s="195"/>
      <c r="K24" s="196"/>
    </row>
    <row r="25" spans="2:11" s="167" customFormat="1" x14ac:dyDescent="0.2">
      <c r="B25" s="380"/>
      <c r="C25" s="381"/>
      <c r="D25" s="193" t="s">
        <v>192</v>
      </c>
      <c r="E25" s="197"/>
      <c r="F25" s="198"/>
      <c r="G25" s="198"/>
      <c r="H25" s="199"/>
      <c r="I25" s="199"/>
      <c r="J25" s="199"/>
      <c r="K25" s="200">
        <v>1</v>
      </c>
    </row>
    <row r="26" spans="2:11" s="167" customFormat="1" x14ac:dyDescent="0.2">
      <c r="B26" s="380"/>
      <c r="C26" s="381"/>
      <c r="D26" s="201" t="s">
        <v>193</v>
      </c>
      <c r="E26" s="197">
        <f>CONSOLIDADA!J36</f>
        <v>50024.05</v>
      </c>
      <c r="F26" s="198"/>
      <c r="G26" s="195"/>
      <c r="H26" s="195"/>
      <c r="I26" s="195"/>
      <c r="J26" s="195"/>
      <c r="K26" s="196">
        <f>E26/K25</f>
        <v>50024.05</v>
      </c>
    </row>
    <row r="27" spans="2:11" s="167" customFormat="1" x14ac:dyDescent="0.2">
      <c r="B27" s="383" t="s">
        <v>207</v>
      </c>
      <c r="C27" s="384"/>
      <c r="D27" s="201"/>
      <c r="E27" s="206">
        <f>E28*0.04</f>
        <v>19826.7952</v>
      </c>
      <c r="F27" s="597"/>
      <c r="G27" s="597">
        <f t="shared" ref="G27:K27" si="0">G28*0.04</f>
        <v>5379.6129000000001</v>
      </c>
      <c r="H27" s="597">
        <f t="shared" si="0"/>
        <v>4148.7401</v>
      </c>
      <c r="I27" s="597">
        <f t="shared" si="0"/>
        <v>4148.7401</v>
      </c>
      <c r="J27" s="597">
        <f t="shared" si="0"/>
        <v>4148.7401</v>
      </c>
      <c r="K27" s="597">
        <f t="shared" si="0"/>
        <v>2000.9620000000002</v>
      </c>
    </row>
    <row r="28" spans="2:11" s="167" customFormat="1" x14ac:dyDescent="0.2">
      <c r="B28" s="383" t="s">
        <v>194</v>
      </c>
      <c r="C28" s="384"/>
      <c r="D28" s="205"/>
      <c r="E28" s="206">
        <f>E14+E18+E22+E26</f>
        <v>495669.88</v>
      </c>
      <c r="F28" s="207"/>
      <c r="G28" s="208">
        <f>G14+G18+G22+G26</f>
        <v>134490.32250000001</v>
      </c>
      <c r="H28" s="208">
        <f>H14+H18+H22+H26</f>
        <v>103718.5025</v>
      </c>
      <c r="I28" s="208">
        <f>I14+I18+I22+I26</f>
        <v>103718.5025</v>
      </c>
      <c r="J28" s="208">
        <f>J14+J18+J22+J26</f>
        <v>103718.5025</v>
      </c>
      <c r="K28" s="209">
        <f>K14+K18+K22+K26</f>
        <v>50024.05</v>
      </c>
    </row>
    <row r="29" spans="2:11" s="167" customFormat="1" x14ac:dyDescent="0.2">
      <c r="B29" s="598" t="s">
        <v>208</v>
      </c>
      <c r="C29" s="599"/>
      <c r="D29" s="374"/>
      <c r="E29" s="206">
        <f>E28*0.2423</f>
        <v>120100.81192399999</v>
      </c>
      <c r="F29" s="206"/>
      <c r="G29" s="600">
        <f t="shared" ref="F29:K29" si="1">G28*0.2423</f>
        <v>32587.00514175</v>
      </c>
      <c r="H29" s="600">
        <f t="shared" si="1"/>
        <v>25130.993155749999</v>
      </c>
      <c r="I29" s="600">
        <f t="shared" si="1"/>
        <v>25130.993155749999</v>
      </c>
      <c r="J29" s="600">
        <f t="shared" si="1"/>
        <v>25130.993155749999</v>
      </c>
      <c r="K29" s="600">
        <f t="shared" si="1"/>
        <v>12120.827315</v>
      </c>
    </row>
    <row r="30" spans="2:11" s="167" customFormat="1" x14ac:dyDescent="0.2">
      <c r="B30" s="383" t="s">
        <v>195</v>
      </c>
      <c r="C30" s="384"/>
      <c r="D30" s="205"/>
      <c r="E30" s="206">
        <f>SUM(E27:E29)</f>
        <v>635597.48712399998</v>
      </c>
      <c r="F30" s="207"/>
      <c r="G30" s="210">
        <f>(G28*1.2423)+G27</f>
        <v>172456.94054175002</v>
      </c>
      <c r="H30" s="210">
        <f t="shared" ref="H30:K30" si="2">(H28*1.2423)+H27</f>
        <v>132998.23575575001</v>
      </c>
      <c r="I30" s="210">
        <f t="shared" si="2"/>
        <v>132998.23575575001</v>
      </c>
      <c r="J30" s="210">
        <f t="shared" si="2"/>
        <v>132998.23575575001</v>
      </c>
      <c r="K30" s="210">
        <f t="shared" si="2"/>
        <v>64145.839315000005</v>
      </c>
    </row>
    <row r="31" spans="2:11" s="167" customFormat="1" ht="15" thickBot="1" x14ac:dyDescent="0.25">
      <c r="B31" s="385" t="s">
        <v>196</v>
      </c>
      <c r="C31" s="386"/>
      <c r="D31" s="211"/>
      <c r="E31" s="212"/>
      <c r="F31" s="213"/>
      <c r="G31" s="214">
        <f>G30</f>
        <v>172456.94054175002</v>
      </c>
      <c r="H31" s="215">
        <f>G31+H30</f>
        <v>305455.17629750003</v>
      </c>
      <c r="I31" s="215">
        <f t="shared" ref="I31:K31" si="3">H31+I30</f>
        <v>438453.41205325001</v>
      </c>
      <c r="J31" s="215">
        <f>I31+J30</f>
        <v>571451.64780899999</v>
      </c>
      <c r="K31" s="216">
        <f t="shared" si="3"/>
        <v>635597.48712399998</v>
      </c>
    </row>
    <row r="32" spans="2:11" s="167" customFormat="1" x14ac:dyDescent="0.2">
      <c r="B32" s="217"/>
      <c r="C32" s="217"/>
      <c r="D32" s="217"/>
      <c r="E32" s="218"/>
      <c r="F32" s="217"/>
      <c r="G32" s="217"/>
      <c r="H32" s="217"/>
      <c r="I32" s="217"/>
      <c r="K32" s="168"/>
    </row>
    <row r="33" spans="2:11" s="167" customFormat="1" x14ac:dyDescent="0.2">
      <c r="B33" s="387"/>
      <c r="C33" s="387"/>
      <c r="D33" s="219"/>
      <c r="K33" s="168"/>
    </row>
    <row r="35" spans="2:11" s="167" customFormat="1" x14ac:dyDescent="0.2">
      <c r="B35" s="388"/>
      <c r="C35" s="388"/>
      <c r="D35" s="388"/>
      <c r="E35" s="388"/>
      <c r="F35" s="388"/>
      <c r="G35" s="388"/>
      <c r="H35" s="388"/>
      <c r="I35" s="388"/>
      <c r="K35" s="168"/>
    </row>
    <row r="36" spans="2:11" s="167" customFormat="1" ht="18" x14ac:dyDescent="0.2">
      <c r="E36" s="382" t="s">
        <v>197</v>
      </c>
      <c r="F36" s="382"/>
      <c r="G36" s="382"/>
      <c r="H36" s="382"/>
      <c r="I36" s="382"/>
      <c r="K36" s="168"/>
    </row>
    <row r="37" spans="2:11" s="167" customFormat="1" x14ac:dyDescent="0.2">
      <c r="K37" s="168"/>
    </row>
    <row r="38" spans="2:11" s="167" customFormat="1" x14ac:dyDescent="0.2">
      <c r="K38" s="168"/>
    </row>
    <row r="39" spans="2:11" s="167" customFormat="1" x14ac:dyDescent="0.2">
      <c r="K39" s="168"/>
    </row>
    <row r="76" spans="7:7" ht="19.5" x14ac:dyDescent="0.25">
      <c r="G76" s="220" t="s">
        <v>198</v>
      </c>
    </row>
    <row r="77" spans="7:7" ht="19.5" x14ac:dyDescent="0.25">
      <c r="G77" s="220" t="s">
        <v>199</v>
      </c>
    </row>
    <row r="98" spans="2:11" x14ac:dyDescent="0.2">
      <c r="B98" s="168"/>
      <c r="C98" s="168"/>
      <c r="D98" s="168"/>
      <c r="E98" s="168"/>
      <c r="F98" s="168"/>
      <c r="G98" s="168"/>
    </row>
    <row r="99" spans="2:11" x14ac:dyDescent="0.2">
      <c r="B99" s="168"/>
      <c r="C99" s="168"/>
      <c r="D99" s="168"/>
      <c r="E99" s="168"/>
      <c r="F99" s="168"/>
      <c r="G99" s="168"/>
    </row>
    <row r="100" spans="2:11" s="167" customFormat="1" x14ac:dyDescent="0.2">
      <c r="K100" s="168"/>
    </row>
    <row r="101" spans="2:11" s="167" customFormat="1" x14ac:dyDescent="0.2">
      <c r="K101" s="168"/>
    </row>
    <row r="104" spans="2:11" s="167" customFormat="1" x14ac:dyDescent="0.2">
      <c r="K104" s="168"/>
    </row>
    <row r="105" spans="2:11" s="167" customFormat="1" x14ac:dyDescent="0.2">
      <c r="K105" s="168"/>
    </row>
  </sheetData>
  <protectedRanges>
    <protectedRange sqref="G36:H36 E36" name="Intervalo1_1_1"/>
  </protectedRanges>
  <mergeCells count="18">
    <mergeCell ref="E36:I36"/>
    <mergeCell ref="B19:B22"/>
    <mergeCell ref="C19:C22"/>
    <mergeCell ref="B23:B26"/>
    <mergeCell ref="C23:C26"/>
    <mergeCell ref="B28:C28"/>
    <mergeCell ref="B30:C30"/>
    <mergeCell ref="B31:C31"/>
    <mergeCell ref="B33:C33"/>
    <mergeCell ref="B35:I35"/>
    <mergeCell ref="B27:C27"/>
    <mergeCell ref="B29:C29"/>
    <mergeCell ref="E4:K6"/>
    <mergeCell ref="B9:K9"/>
    <mergeCell ref="B11:B14"/>
    <mergeCell ref="C11:C14"/>
    <mergeCell ref="B15:B18"/>
    <mergeCell ref="C15:C18"/>
  </mergeCells>
  <conditionalFormatting sqref="J19:K19 G11:K11 G23:K23 G15:K15">
    <cfRule type="cellIs" dxfId="7" priority="4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57" fitToHeight="0" orientation="landscape" r:id="rId1"/>
  <rowBreaks count="1" manualBreakCount="1">
    <brk id="3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view="pageBreakPreview" topLeftCell="A34" zoomScale="70" zoomScaleNormal="90" zoomScaleSheetLayoutView="70" workbookViewId="0">
      <selection activeCell="J40" sqref="J40"/>
    </sheetView>
  </sheetViews>
  <sheetFormatPr defaultRowHeight="12.75" x14ac:dyDescent="0.2"/>
  <cols>
    <col min="1" max="1" width="9.5" customWidth="1"/>
    <col min="2" max="2" width="15.1640625" customWidth="1"/>
    <col min="3" max="3" width="19.33203125" customWidth="1"/>
    <col min="4" max="4" width="29.5" customWidth="1"/>
    <col min="5" max="5" width="6" customWidth="1"/>
    <col min="6" max="6" width="21.33203125" customWidth="1"/>
    <col min="7" max="7" width="10.6640625" customWidth="1"/>
    <col min="8" max="8" width="13.33203125" style="224" bestFit="1" customWidth="1"/>
    <col min="9" max="9" width="19.5" style="228" bestFit="1" customWidth="1"/>
    <col min="10" max="10" width="25.6640625" bestFit="1" customWidth="1"/>
    <col min="11" max="11" width="3.1640625" customWidth="1"/>
    <col min="12" max="13" width="16.1640625" bestFit="1" customWidth="1"/>
    <col min="14" max="14" width="9.83203125" bestFit="1" customWidth="1"/>
    <col min="15" max="15" width="13" customWidth="1"/>
  </cols>
  <sheetData>
    <row r="1" spans="1:19" ht="14.25" customHeight="1" x14ac:dyDescent="0.2">
      <c r="A1" s="1"/>
      <c r="B1" s="2"/>
      <c r="C1" s="2"/>
      <c r="D1" s="3"/>
      <c r="E1" s="2"/>
      <c r="F1" s="4"/>
      <c r="G1" s="5"/>
      <c r="H1" s="250"/>
      <c r="I1" s="390" t="s">
        <v>202</v>
      </c>
      <c r="J1" s="390"/>
      <c r="K1" s="240"/>
    </row>
    <row r="2" spans="1:19" ht="14.25" x14ac:dyDescent="0.2">
      <c r="A2" s="6"/>
      <c r="B2" s="7"/>
      <c r="C2" s="7"/>
      <c r="D2" s="8"/>
      <c r="E2" s="7"/>
      <c r="F2" s="9"/>
      <c r="G2" s="10"/>
      <c r="K2" s="241"/>
    </row>
    <row r="3" spans="1:19" ht="14.25" customHeight="1" x14ac:dyDescent="0.2">
      <c r="A3" s="6"/>
      <c r="B3" s="7"/>
      <c r="C3" s="11"/>
      <c r="D3" s="389" t="s">
        <v>205</v>
      </c>
      <c r="E3" s="389"/>
      <c r="F3" s="389"/>
      <c r="G3" s="389"/>
      <c r="K3" s="241"/>
    </row>
    <row r="4" spans="1:19" ht="15" x14ac:dyDescent="0.2">
      <c r="A4" s="6"/>
      <c r="B4" s="7"/>
      <c r="C4" s="13"/>
      <c r="D4" s="389"/>
      <c r="E4" s="389"/>
      <c r="F4" s="389"/>
      <c r="G4" s="389"/>
      <c r="K4" s="241"/>
    </row>
    <row r="5" spans="1:19" ht="19.5" x14ac:dyDescent="0.2">
      <c r="A5" s="6"/>
      <c r="B5" s="7"/>
      <c r="C5" s="13"/>
      <c r="D5" s="13"/>
      <c r="E5" s="13"/>
      <c r="F5" s="13"/>
      <c r="G5" s="14"/>
      <c r="K5" s="241"/>
    </row>
    <row r="6" spans="1:19" ht="5.25" customHeight="1" x14ac:dyDescent="0.2">
      <c r="A6" s="6"/>
      <c r="B6" s="7"/>
      <c r="C6" s="13"/>
      <c r="D6" s="13"/>
      <c r="E6" s="13"/>
      <c r="F6" s="13"/>
      <c r="G6" s="10"/>
      <c r="K6" s="241"/>
    </row>
    <row r="7" spans="1:19" ht="21.75" customHeight="1" x14ac:dyDescent="0.2">
      <c r="A7" s="6"/>
      <c r="B7" s="7"/>
      <c r="C7" s="7"/>
      <c r="D7" s="15"/>
      <c r="E7" s="7"/>
      <c r="F7" s="16"/>
      <c r="G7" s="10"/>
      <c r="K7" s="241"/>
    </row>
    <row r="8" spans="1:19" ht="29.45" customHeight="1" x14ac:dyDescent="0.2">
      <c r="A8" s="6"/>
      <c r="B8" s="7"/>
      <c r="C8" s="7"/>
      <c r="D8" s="8"/>
      <c r="E8" s="7"/>
      <c r="F8" s="16"/>
      <c r="G8" s="10"/>
      <c r="K8" s="241"/>
    </row>
    <row r="9" spans="1:19" ht="30.95" customHeight="1" x14ac:dyDescent="0.2">
      <c r="A9" s="6"/>
      <c r="B9" s="7"/>
      <c r="C9" s="7"/>
      <c r="D9" s="8"/>
      <c r="E9" s="7"/>
      <c r="F9" s="16"/>
      <c r="G9" s="10"/>
      <c r="K9" s="241"/>
    </row>
    <row r="10" spans="1:19" ht="16.5" customHeight="1" x14ac:dyDescent="0.2">
      <c r="A10" s="391" t="s">
        <v>1</v>
      </c>
      <c r="B10" s="392"/>
      <c r="C10" s="392"/>
      <c r="D10" s="392"/>
      <c r="E10" s="392"/>
      <c r="F10" s="392"/>
      <c r="G10" s="392"/>
      <c r="H10" s="392"/>
      <c r="I10" s="392"/>
      <c r="J10" s="393"/>
      <c r="K10" s="241"/>
      <c r="O10" s="412" t="s">
        <v>200</v>
      </c>
      <c r="P10" s="413"/>
      <c r="Q10" s="413"/>
      <c r="R10" s="413"/>
      <c r="S10" s="414"/>
    </row>
    <row r="11" spans="1:19" ht="16.5" customHeight="1" x14ac:dyDescent="0.25">
      <c r="A11" s="403" t="s">
        <v>2</v>
      </c>
      <c r="B11" s="404"/>
      <c r="C11" s="404"/>
      <c r="D11" s="404"/>
      <c r="E11" s="404"/>
      <c r="F11" s="404"/>
      <c r="G11" s="404"/>
      <c r="H11" s="404"/>
      <c r="I11" s="404"/>
      <c r="J11" s="405"/>
      <c r="K11" s="241"/>
      <c r="O11" s="415" t="s">
        <v>201</v>
      </c>
      <c r="P11" s="416"/>
      <c r="Q11" s="417">
        <v>45139</v>
      </c>
      <c r="R11" s="418"/>
      <c r="S11" s="419"/>
    </row>
    <row r="12" spans="1:19" ht="28.5" x14ac:dyDescent="0.2">
      <c r="A12" s="20" t="s">
        <v>53</v>
      </c>
      <c r="B12" s="238" t="s">
        <v>5</v>
      </c>
      <c r="C12" s="238" t="s">
        <v>54</v>
      </c>
      <c r="D12" s="394" t="s">
        <v>55</v>
      </c>
      <c r="E12" s="395"/>
      <c r="F12" s="396"/>
      <c r="G12" s="238" t="s">
        <v>56</v>
      </c>
      <c r="H12" s="21" t="s">
        <v>57</v>
      </c>
      <c r="I12" s="22" t="s">
        <v>58</v>
      </c>
      <c r="J12" s="19" t="s">
        <v>75</v>
      </c>
      <c r="K12" s="241"/>
    </row>
    <row r="13" spans="1:19" ht="15.6" customHeight="1" x14ac:dyDescent="0.2">
      <c r="A13" s="242">
        <v>1</v>
      </c>
      <c r="B13" s="36"/>
      <c r="C13" s="36"/>
      <c r="D13" s="397" t="s">
        <v>76</v>
      </c>
      <c r="E13" s="398"/>
      <c r="F13" s="399"/>
      <c r="G13" s="36"/>
      <c r="H13" s="225"/>
      <c r="I13" s="229"/>
      <c r="J13" s="36"/>
      <c r="K13" s="241"/>
    </row>
    <row r="14" spans="1:19" ht="23.25" customHeight="1" x14ac:dyDescent="0.2">
      <c r="A14" s="251" t="s">
        <v>52</v>
      </c>
      <c r="B14" s="239" t="s">
        <v>9</v>
      </c>
      <c r="C14" s="239" t="s">
        <v>10</v>
      </c>
      <c r="D14" s="400" t="s">
        <v>11</v>
      </c>
      <c r="E14" s="401"/>
      <c r="F14" s="402"/>
      <c r="G14" s="239" t="s">
        <v>12</v>
      </c>
      <c r="H14" s="38">
        <v>24</v>
      </c>
      <c r="I14" s="227">
        <v>891.72</v>
      </c>
      <c r="J14" s="227">
        <v>21401.279999999999</v>
      </c>
      <c r="K14" s="241"/>
    </row>
    <row r="15" spans="1:19" ht="61.5" customHeight="1" x14ac:dyDescent="0.2">
      <c r="A15" s="251" t="s">
        <v>60</v>
      </c>
      <c r="B15" s="239" t="s">
        <v>14</v>
      </c>
      <c r="C15" s="239" t="s">
        <v>10</v>
      </c>
      <c r="D15" s="400" t="s">
        <v>15</v>
      </c>
      <c r="E15" s="401"/>
      <c r="F15" s="402"/>
      <c r="G15" s="239" t="s">
        <v>16</v>
      </c>
      <c r="H15" s="38">
        <v>2</v>
      </c>
      <c r="I15" s="227">
        <v>1319.4</v>
      </c>
      <c r="J15" s="227">
        <v>2638.8</v>
      </c>
      <c r="K15" s="241"/>
    </row>
    <row r="16" spans="1:19" ht="15.6" customHeight="1" x14ac:dyDescent="0.2">
      <c r="A16" s="252"/>
      <c r="B16" s="31"/>
      <c r="C16" s="31"/>
      <c r="D16" s="32"/>
      <c r="E16" s="32"/>
      <c r="F16" s="32"/>
      <c r="G16" s="31"/>
      <c r="H16" s="423" t="s">
        <v>84</v>
      </c>
      <c r="I16" s="424"/>
      <c r="J16" s="37">
        <v>24040.079999999998</v>
      </c>
      <c r="K16" s="241"/>
      <c r="M16" s="320">
        <v>24040.080000000002</v>
      </c>
    </row>
    <row r="17" spans="1:15" ht="15.6" customHeight="1" x14ac:dyDescent="0.2">
      <c r="A17" s="253">
        <v>2</v>
      </c>
      <c r="B17" s="26"/>
      <c r="C17" s="26"/>
      <c r="D17" s="406" t="s">
        <v>18</v>
      </c>
      <c r="E17" s="407"/>
      <c r="F17" s="408"/>
      <c r="G17" s="26"/>
      <c r="H17" s="226"/>
      <c r="I17" s="230"/>
      <c r="J17" s="26"/>
      <c r="K17" s="241"/>
    </row>
    <row r="18" spans="1:15" ht="63.75" customHeight="1" x14ac:dyDescent="0.2">
      <c r="A18" s="251" t="s">
        <v>61</v>
      </c>
      <c r="B18" s="239" t="s">
        <v>19</v>
      </c>
      <c r="C18" s="239" t="s">
        <v>10</v>
      </c>
      <c r="D18" s="400" t="s">
        <v>20</v>
      </c>
      <c r="E18" s="401"/>
      <c r="F18" s="402"/>
      <c r="G18" s="239" t="s">
        <v>12</v>
      </c>
      <c r="H18" s="38">
        <v>3.6</v>
      </c>
      <c r="I18" s="227">
        <v>1798.54</v>
      </c>
      <c r="J18" s="231">
        <v>6474.7439999999997</v>
      </c>
      <c r="K18" s="241"/>
    </row>
    <row r="19" spans="1:15" ht="39.75" customHeight="1" x14ac:dyDescent="0.2">
      <c r="A19" s="251" t="s">
        <v>62</v>
      </c>
      <c r="B19" s="239" t="s">
        <v>22</v>
      </c>
      <c r="C19" s="239" t="s">
        <v>10</v>
      </c>
      <c r="D19" s="400" t="s">
        <v>23</v>
      </c>
      <c r="E19" s="401"/>
      <c r="F19" s="402"/>
      <c r="G19" s="239" t="s">
        <v>12</v>
      </c>
      <c r="H19" s="38">
        <v>3.6</v>
      </c>
      <c r="I19" s="227">
        <v>71.39</v>
      </c>
      <c r="J19" s="231">
        <v>257.00400000000002</v>
      </c>
      <c r="K19" s="241"/>
    </row>
    <row r="20" spans="1:15" ht="15.6" customHeight="1" x14ac:dyDescent="0.2">
      <c r="A20" s="252"/>
      <c r="B20" s="31"/>
      <c r="C20" s="31"/>
      <c r="D20" s="32"/>
      <c r="E20" s="32"/>
      <c r="F20" s="32"/>
      <c r="G20" s="31"/>
      <c r="H20" s="423" t="s">
        <v>84</v>
      </c>
      <c r="I20" s="424"/>
      <c r="J20" s="37">
        <v>6731.74</v>
      </c>
      <c r="K20" s="241"/>
      <c r="M20" s="320">
        <v>6731.74</v>
      </c>
    </row>
    <row r="21" spans="1:15" ht="15.6" customHeight="1" x14ac:dyDescent="0.2">
      <c r="A21" s="253">
        <v>3</v>
      </c>
      <c r="B21" s="26"/>
      <c r="C21" s="26"/>
      <c r="D21" s="406" t="s">
        <v>24</v>
      </c>
      <c r="E21" s="407"/>
      <c r="F21" s="408"/>
      <c r="G21" s="26"/>
      <c r="H21" s="226"/>
      <c r="I21" s="230"/>
      <c r="J21" s="26"/>
      <c r="K21" s="241"/>
    </row>
    <row r="22" spans="1:15" ht="67.5" customHeight="1" x14ac:dyDescent="0.2">
      <c r="A22" s="251" t="s">
        <v>63</v>
      </c>
      <c r="B22" s="239" t="s">
        <v>25</v>
      </c>
      <c r="C22" s="239" t="s">
        <v>10</v>
      </c>
      <c r="D22" s="400" t="s">
        <v>26</v>
      </c>
      <c r="E22" s="401"/>
      <c r="F22" s="402"/>
      <c r="G22" s="239" t="s">
        <v>12</v>
      </c>
      <c r="H22" s="38">
        <v>3917.8899999999994</v>
      </c>
      <c r="I22" s="227">
        <v>15.24</v>
      </c>
      <c r="J22" s="231">
        <v>59708.643599999989</v>
      </c>
      <c r="K22" s="241"/>
      <c r="M22" s="320"/>
    </row>
    <row r="23" spans="1:15" ht="21" customHeight="1" x14ac:dyDescent="0.2">
      <c r="A23" s="251" t="s">
        <v>64</v>
      </c>
      <c r="B23" s="239" t="s">
        <v>27</v>
      </c>
      <c r="C23" s="239" t="s">
        <v>10</v>
      </c>
      <c r="D23" s="400" t="s">
        <v>28</v>
      </c>
      <c r="E23" s="401"/>
      <c r="F23" s="402"/>
      <c r="G23" s="239" t="s">
        <v>12</v>
      </c>
      <c r="H23" s="38">
        <v>3917.8899999999994</v>
      </c>
      <c r="I23" s="227">
        <v>7.47</v>
      </c>
      <c r="J23" s="231">
        <v>29266.638299999995</v>
      </c>
      <c r="K23" s="241"/>
      <c r="M23" s="320"/>
    </row>
    <row r="24" spans="1:15" ht="42" customHeight="1" x14ac:dyDescent="0.2">
      <c r="A24" s="251" t="s">
        <v>65</v>
      </c>
      <c r="B24" s="239" t="s">
        <v>29</v>
      </c>
      <c r="C24" s="239" t="s">
        <v>10</v>
      </c>
      <c r="D24" s="400" t="s">
        <v>30</v>
      </c>
      <c r="E24" s="401"/>
      <c r="F24" s="402"/>
      <c r="G24" s="239" t="s">
        <v>31</v>
      </c>
      <c r="H24" s="38">
        <v>195.91001200589261</v>
      </c>
      <c r="I24" s="227">
        <v>1540.91</v>
      </c>
      <c r="J24" s="231">
        <v>301879.69660000002</v>
      </c>
      <c r="K24" s="241"/>
      <c r="L24" s="320">
        <v>301879.67810000002</v>
      </c>
      <c r="M24" s="320"/>
    </row>
    <row r="25" spans="1:15" ht="65.25" customHeight="1" x14ac:dyDescent="0.2">
      <c r="A25" s="251" t="s">
        <v>66</v>
      </c>
      <c r="B25" s="239" t="s">
        <v>32</v>
      </c>
      <c r="C25" s="239" t="s">
        <v>10</v>
      </c>
      <c r="D25" s="400" t="s">
        <v>33</v>
      </c>
      <c r="E25" s="401"/>
      <c r="F25" s="402"/>
      <c r="G25" s="239" t="s">
        <v>31</v>
      </c>
      <c r="H25" s="38">
        <v>195.91</v>
      </c>
      <c r="I25" s="227">
        <v>28.57</v>
      </c>
      <c r="J25" s="231">
        <v>5597.1486999999997</v>
      </c>
      <c r="K25" s="241"/>
      <c r="L25" s="224">
        <v>195.91</v>
      </c>
      <c r="M25" s="320"/>
    </row>
    <row r="26" spans="1:15" ht="54" customHeight="1" x14ac:dyDescent="0.2">
      <c r="A26" s="251" t="s">
        <v>67</v>
      </c>
      <c r="B26" s="239" t="s">
        <v>34</v>
      </c>
      <c r="C26" s="239" t="s">
        <v>10</v>
      </c>
      <c r="D26" s="400" t="s">
        <v>35</v>
      </c>
      <c r="E26" s="401"/>
      <c r="F26" s="402"/>
      <c r="G26" s="239" t="s">
        <v>31</v>
      </c>
      <c r="H26" s="38">
        <v>7.81</v>
      </c>
      <c r="I26" s="227">
        <v>305.43</v>
      </c>
      <c r="J26" s="231">
        <v>2385.4083000000001</v>
      </c>
      <c r="K26" s="241"/>
      <c r="M26" s="320"/>
    </row>
    <row r="27" spans="1:15" ht="27.75" customHeight="1" x14ac:dyDescent="0.2">
      <c r="A27" s="251" t="s">
        <v>68</v>
      </c>
      <c r="B27" s="239" t="s">
        <v>37</v>
      </c>
      <c r="C27" s="239" t="s">
        <v>10</v>
      </c>
      <c r="D27" s="400" t="s">
        <v>38</v>
      </c>
      <c r="E27" s="401"/>
      <c r="F27" s="402"/>
      <c r="G27" s="239" t="s">
        <v>31</v>
      </c>
      <c r="H27" s="38">
        <v>1.95</v>
      </c>
      <c r="I27" s="227">
        <v>835.27</v>
      </c>
      <c r="J27" s="231">
        <v>1628.7764999999999</v>
      </c>
      <c r="K27" s="241"/>
      <c r="M27" s="320"/>
    </row>
    <row r="28" spans="1:15" ht="60.75" customHeight="1" x14ac:dyDescent="0.2">
      <c r="A28" s="251" t="s">
        <v>69</v>
      </c>
      <c r="B28" s="239" t="s">
        <v>32</v>
      </c>
      <c r="C28" s="239" t="s">
        <v>10</v>
      </c>
      <c r="D28" s="400" t="s">
        <v>33</v>
      </c>
      <c r="E28" s="401"/>
      <c r="F28" s="402"/>
      <c r="G28" s="239" t="s">
        <v>31</v>
      </c>
      <c r="H28" s="38">
        <v>247.29999999999998</v>
      </c>
      <c r="I28" s="227">
        <v>28.57</v>
      </c>
      <c r="J28" s="231">
        <v>7065.3609999999999</v>
      </c>
      <c r="K28" s="241"/>
      <c r="L28" s="224">
        <v>247.29999999999998</v>
      </c>
      <c r="M28" s="320"/>
    </row>
    <row r="29" spans="1:15" ht="42.75" customHeight="1" x14ac:dyDescent="0.2">
      <c r="A29" s="251" t="s">
        <v>70</v>
      </c>
      <c r="B29" s="239" t="s">
        <v>40</v>
      </c>
      <c r="C29" s="239" t="s">
        <v>10</v>
      </c>
      <c r="D29" s="400" t="s">
        <v>41</v>
      </c>
      <c r="E29" s="401"/>
      <c r="F29" s="402"/>
      <c r="G29" s="239" t="s">
        <v>31</v>
      </c>
      <c r="H29" s="38">
        <v>247.29999999999998</v>
      </c>
      <c r="I29" s="227">
        <v>29.69</v>
      </c>
      <c r="J29" s="231">
        <v>7342.3369999999995</v>
      </c>
      <c r="K29" s="241"/>
      <c r="M29" s="320"/>
    </row>
    <row r="30" spans="1:15" ht="15.6" customHeight="1" x14ac:dyDescent="0.2">
      <c r="A30" s="252"/>
      <c r="B30" s="31"/>
      <c r="C30" s="31"/>
      <c r="D30" s="32"/>
      <c r="E30" s="32"/>
      <c r="F30" s="32"/>
      <c r="G30" s="31"/>
      <c r="H30" s="423" t="s">
        <v>84</v>
      </c>
      <c r="I30" s="424"/>
      <c r="J30" s="37">
        <v>414874.01</v>
      </c>
      <c r="K30" s="241"/>
      <c r="M30" s="320">
        <v>414874.00659999996</v>
      </c>
      <c r="N30" s="320">
        <v>-3.4000000450760126E-3</v>
      </c>
      <c r="O30" s="320"/>
    </row>
    <row r="31" spans="1:15" ht="15.6" customHeight="1" x14ac:dyDescent="0.2">
      <c r="A31" s="254">
        <v>4</v>
      </c>
      <c r="B31" s="27"/>
      <c r="C31" s="26"/>
      <c r="D31" s="406" t="s">
        <v>42</v>
      </c>
      <c r="E31" s="407"/>
      <c r="F31" s="408"/>
      <c r="G31" s="26"/>
      <c r="H31" s="226"/>
      <c r="I31" s="230"/>
      <c r="J31" s="26"/>
      <c r="K31" s="241"/>
    </row>
    <row r="32" spans="1:15" ht="49.5" customHeight="1" x14ac:dyDescent="0.2">
      <c r="A32" s="255" t="s">
        <v>71</v>
      </c>
      <c r="B32" s="25" t="s">
        <v>43</v>
      </c>
      <c r="C32" s="25" t="s">
        <v>10</v>
      </c>
      <c r="D32" s="436" t="s">
        <v>44</v>
      </c>
      <c r="E32" s="437"/>
      <c r="F32" s="438"/>
      <c r="G32" s="25" t="s">
        <v>12</v>
      </c>
      <c r="H32" s="221">
        <v>72.37</v>
      </c>
      <c r="I32" s="227">
        <v>114.14</v>
      </c>
      <c r="J32" s="232">
        <v>8260.3118000000013</v>
      </c>
      <c r="K32" s="241"/>
    </row>
    <row r="33" spans="1:13" ht="47.25" customHeight="1" x14ac:dyDescent="0.2">
      <c r="A33" s="243" t="s">
        <v>72</v>
      </c>
      <c r="B33" s="18" t="s">
        <v>45</v>
      </c>
      <c r="C33" s="18" t="s">
        <v>10</v>
      </c>
      <c r="D33" s="409" t="s">
        <v>46</v>
      </c>
      <c r="E33" s="410"/>
      <c r="F33" s="411"/>
      <c r="G33" s="18" t="s">
        <v>12</v>
      </c>
      <c r="H33" s="34">
        <v>116.99</v>
      </c>
      <c r="I33" s="62">
        <v>74</v>
      </c>
      <c r="J33" s="232">
        <v>8657.26</v>
      </c>
      <c r="K33" s="241"/>
    </row>
    <row r="34" spans="1:13" ht="52.5" customHeight="1" x14ac:dyDescent="0.2">
      <c r="A34" s="243" t="s">
        <v>73</v>
      </c>
      <c r="B34" s="18" t="s">
        <v>47</v>
      </c>
      <c r="C34" s="18" t="s">
        <v>10</v>
      </c>
      <c r="D34" s="409" t="s">
        <v>48</v>
      </c>
      <c r="E34" s="410"/>
      <c r="F34" s="411"/>
      <c r="G34" s="18" t="s">
        <v>12</v>
      </c>
      <c r="H34" s="34">
        <v>5.32</v>
      </c>
      <c r="I34" s="62">
        <v>1574.06</v>
      </c>
      <c r="J34" s="232">
        <v>8373.9992000000002</v>
      </c>
      <c r="K34" s="241"/>
    </row>
    <row r="35" spans="1:13" ht="32.25" customHeight="1" x14ac:dyDescent="0.2">
      <c r="A35" s="243" t="s">
        <v>74</v>
      </c>
      <c r="B35" s="18" t="s">
        <v>49</v>
      </c>
      <c r="C35" s="18" t="s">
        <v>10</v>
      </c>
      <c r="D35" s="409" t="s">
        <v>50</v>
      </c>
      <c r="E35" s="410"/>
      <c r="F35" s="411"/>
      <c r="G35" s="18" t="s">
        <v>51</v>
      </c>
      <c r="H35" s="34">
        <v>19</v>
      </c>
      <c r="I35" s="62">
        <v>1301.71</v>
      </c>
      <c r="J35" s="232">
        <v>24732.49</v>
      </c>
      <c r="K35" s="241"/>
    </row>
    <row r="36" spans="1:13" ht="17.45" customHeight="1" x14ac:dyDescent="0.2">
      <c r="A36" s="245"/>
      <c r="H36" s="425" t="s">
        <v>84</v>
      </c>
      <c r="I36" s="426"/>
      <c r="J36" s="33">
        <v>50024.05</v>
      </c>
      <c r="K36" s="241"/>
      <c r="M36" s="320">
        <v>50024.05</v>
      </c>
    </row>
    <row r="37" spans="1:13" ht="15.6" customHeight="1" x14ac:dyDescent="0.2">
      <c r="A37" s="245"/>
      <c r="K37" s="241"/>
    </row>
    <row r="38" spans="1:13" ht="15.6" customHeight="1" x14ac:dyDescent="0.2">
      <c r="A38" s="245"/>
      <c r="E38" s="430" t="s">
        <v>77</v>
      </c>
      <c r="F38" s="431"/>
      <c r="G38" s="432"/>
      <c r="H38" s="165" t="s">
        <v>78</v>
      </c>
      <c r="I38" s="128"/>
      <c r="J38" s="35">
        <v>495669.88</v>
      </c>
      <c r="K38" s="241"/>
      <c r="L38" s="320">
        <v>495669.87659999996</v>
      </c>
      <c r="M38" s="320">
        <v>3.4000000450760126E-3</v>
      </c>
    </row>
    <row r="39" spans="1:13" ht="15.6" customHeight="1" x14ac:dyDescent="0.2">
      <c r="A39" s="245"/>
      <c r="E39" s="430" t="s">
        <v>79</v>
      </c>
      <c r="F39" s="431"/>
      <c r="G39" s="432"/>
      <c r="H39" s="165" t="s">
        <v>80</v>
      </c>
      <c r="I39" s="156">
        <v>0.24229999999999999</v>
      </c>
      <c r="J39" s="35">
        <v>120100.81192399999</v>
      </c>
      <c r="K39" s="241"/>
      <c r="L39" s="320">
        <v>120100.81110018</v>
      </c>
    </row>
    <row r="40" spans="1:13" ht="36.75" customHeight="1" x14ac:dyDescent="0.2">
      <c r="A40" s="245"/>
      <c r="E40" s="427" t="s">
        <v>81</v>
      </c>
      <c r="F40" s="428"/>
      <c r="G40" s="429"/>
      <c r="H40" s="165" t="s">
        <v>82</v>
      </c>
      <c r="I40" s="156">
        <v>0.04</v>
      </c>
      <c r="J40" s="39">
        <v>19826.7952</v>
      </c>
      <c r="K40" s="241"/>
    </row>
    <row r="41" spans="1:13" ht="28.5" customHeight="1" x14ac:dyDescent="0.2">
      <c r="A41" s="245"/>
      <c r="E41" s="427" t="s">
        <v>83</v>
      </c>
      <c r="F41" s="428"/>
      <c r="G41" s="429"/>
      <c r="H41" s="165"/>
      <c r="I41" s="128"/>
      <c r="J41" s="39">
        <v>635597.48712400009</v>
      </c>
      <c r="K41" s="241"/>
    </row>
    <row r="42" spans="1:13" ht="15.75" customHeight="1" x14ac:dyDescent="0.2">
      <c r="A42" s="245"/>
      <c r="K42" s="241"/>
    </row>
    <row r="43" spans="1:13" ht="40.5" customHeight="1" x14ac:dyDescent="0.2">
      <c r="A43" s="245"/>
      <c r="H43"/>
      <c r="I43"/>
      <c r="K43" s="241"/>
    </row>
    <row r="44" spans="1:13" x14ac:dyDescent="0.2">
      <c r="A44" s="245"/>
      <c r="H44"/>
      <c r="I44"/>
      <c r="K44" s="241"/>
    </row>
    <row r="45" spans="1:13" ht="14.25" x14ac:dyDescent="0.2">
      <c r="A45" s="433" t="s">
        <v>203</v>
      </c>
      <c r="B45" s="434"/>
      <c r="C45" s="434"/>
      <c r="D45" s="434"/>
      <c r="E45" s="434"/>
      <c r="F45" s="434"/>
      <c r="G45" s="434"/>
      <c r="H45" s="434"/>
      <c r="I45" s="434"/>
      <c r="J45" s="434"/>
      <c r="K45" s="435"/>
    </row>
    <row r="46" spans="1:13" ht="14.25" x14ac:dyDescent="0.2">
      <c r="A46" s="420" t="s">
        <v>204</v>
      </c>
      <c r="B46" s="421"/>
      <c r="C46" s="421"/>
      <c r="D46" s="421"/>
      <c r="E46" s="421"/>
      <c r="F46" s="421"/>
      <c r="G46" s="421"/>
      <c r="H46" s="421"/>
      <c r="I46" s="421"/>
      <c r="J46" s="421"/>
      <c r="K46" s="422"/>
    </row>
    <row r="49" spans="1:11" ht="13.5" thickBot="1" x14ac:dyDescent="0.25">
      <c r="A49" s="246"/>
      <c r="B49" s="247"/>
      <c r="C49" s="247"/>
      <c r="D49" s="247"/>
      <c r="E49" s="247"/>
      <c r="F49" s="247"/>
      <c r="G49" s="247"/>
      <c r="H49" s="247"/>
      <c r="I49" s="247"/>
      <c r="J49" s="247"/>
      <c r="K49" s="248"/>
    </row>
    <row r="50" spans="1:11" x14ac:dyDescent="0.2">
      <c r="A50" s="96"/>
      <c r="B50" s="97"/>
      <c r="C50" s="97"/>
      <c r="D50" s="97"/>
      <c r="E50" s="97"/>
      <c r="F50" s="97"/>
      <c r="G50" s="97"/>
      <c r="H50" s="233"/>
      <c r="I50" s="234"/>
      <c r="J50" s="97"/>
      <c r="K50" s="98"/>
    </row>
  </sheetData>
  <mergeCells count="38">
    <mergeCell ref="O10:S10"/>
    <mergeCell ref="O11:P11"/>
    <mergeCell ref="Q11:S11"/>
    <mergeCell ref="A46:K46"/>
    <mergeCell ref="H16:I16"/>
    <mergeCell ref="H20:I20"/>
    <mergeCell ref="H30:I30"/>
    <mergeCell ref="H36:I36"/>
    <mergeCell ref="E41:G41"/>
    <mergeCell ref="E40:G40"/>
    <mergeCell ref="E39:G39"/>
    <mergeCell ref="E38:G38"/>
    <mergeCell ref="A45:K45"/>
    <mergeCell ref="D32:F32"/>
    <mergeCell ref="D33:F33"/>
    <mergeCell ref="D34:F34"/>
    <mergeCell ref="D25:F25"/>
    <mergeCell ref="D26:F26"/>
    <mergeCell ref="D35:F35"/>
    <mergeCell ref="D27:F27"/>
    <mergeCell ref="D28:F28"/>
    <mergeCell ref="D29:F29"/>
    <mergeCell ref="D31:F31"/>
    <mergeCell ref="D19:F19"/>
    <mergeCell ref="D21:F21"/>
    <mergeCell ref="D22:F22"/>
    <mergeCell ref="D23:F23"/>
    <mergeCell ref="D24:F24"/>
    <mergeCell ref="D14:F14"/>
    <mergeCell ref="A11:J11"/>
    <mergeCell ref="D15:F15"/>
    <mergeCell ref="D17:F17"/>
    <mergeCell ref="D18:F18"/>
    <mergeCell ref="D3:G4"/>
    <mergeCell ref="I1:J1"/>
    <mergeCell ref="A10:J10"/>
    <mergeCell ref="D12:F12"/>
    <mergeCell ref="D13:F13"/>
  </mergeCells>
  <conditionalFormatting sqref="H12:I12">
    <cfRule type="cellIs" dxfId="6" priority="1" stopIfTrue="1" operator="equal">
      <formula>0</formula>
    </cfRule>
  </conditionalFormatting>
  <pageMargins left="0.7" right="0.7" top="0.75" bottom="0.75" header="0.3" footer="0.3"/>
  <pageSetup paperSize="9" scale="56" fitToHeight="0" orientation="portrait" r:id="rId1"/>
  <rowBreaks count="1" manualBreakCount="1">
    <brk id="46" max="10" man="1"/>
  </rowBreaks>
  <colBreaks count="1" manualBreakCount="1">
    <brk id="11" max="4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="90" zoomScaleNormal="90" workbookViewId="0">
      <selection activeCell="D5" sqref="D5"/>
    </sheetView>
  </sheetViews>
  <sheetFormatPr defaultRowHeight="12.75" x14ac:dyDescent="0.2"/>
  <cols>
    <col min="1" max="1" width="9.33203125" customWidth="1"/>
    <col min="2" max="2" width="15" bestFit="1" customWidth="1"/>
    <col min="3" max="3" width="12.6640625" customWidth="1"/>
    <col min="4" max="4" width="26" customWidth="1"/>
    <col min="5" max="5" width="9.5" customWidth="1"/>
    <col min="6" max="6" width="20.5" customWidth="1"/>
    <col min="7" max="7" width="7.1640625" customWidth="1"/>
    <col min="8" max="8" width="12.6640625" customWidth="1"/>
    <col min="9" max="9" width="19.33203125" bestFit="1" customWidth="1"/>
    <col min="10" max="10" width="25.33203125" bestFit="1" customWidth="1"/>
    <col min="11" max="11" width="3.1640625" customWidth="1"/>
  </cols>
  <sheetData>
    <row r="1" spans="1:11" ht="14.25" x14ac:dyDescent="0.2">
      <c r="A1" s="1"/>
      <c r="B1" s="2"/>
      <c r="C1" s="2"/>
      <c r="D1" s="3"/>
      <c r="E1" s="2"/>
      <c r="F1" s="4"/>
      <c r="G1" s="5"/>
      <c r="H1" s="256"/>
      <c r="I1" s="390" t="s">
        <v>0</v>
      </c>
      <c r="J1" s="390"/>
      <c r="K1" s="240"/>
    </row>
    <row r="2" spans="1:11" ht="14.25" x14ac:dyDescent="0.2">
      <c r="A2" s="6"/>
      <c r="B2" s="7"/>
      <c r="C2" s="7"/>
      <c r="D2" s="8"/>
      <c r="E2" s="7"/>
      <c r="F2" s="9"/>
      <c r="G2" s="10"/>
      <c r="K2" s="241"/>
    </row>
    <row r="3" spans="1:11" ht="14.25" x14ac:dyDescent="0.2">
      <c r="A3" s="6"/>
      <c r="B3" s="7"/>
      <c r="C3" s="11"/>
      <c r="D3" s="389" t="s">
        <v>205</v>
      </c>
      <c r="E3" s="389"/>
      <c r="F3" s="389"/>
      <c r="G3" s="389"/>
      <c r="K3" s="241"/>
    </row>
    <row r="4" spans="1:11" ht="15" x14ac:dyDescent="0.2">
      <c r="A4" s="6"/>
      <c r="B4" s="7"/>
      <c r="C4" s="13"/>
      <c r="D4" s="389"/>
      <c r="E4" s="389"/>
      <c r="F4" s="389"/>
      <c r="G4" s="389"/>
      <c r="K4" s="241"/>
    </row>
    <row r="5" spans="1:11" ht="19.5" x14ac:dyDescent="0.2">
      <c r="A5" s="6"/>
      <c r="B5" s="7"/>
      <c r="C5" s="13"/>
      <c r="D5" s="13"/>
      <c r="E5" s="13"/>
      <c r="F5" s="13"/>
      <c r="G5" s="14"/>
      <c r="K5" s="241"/>
    </row>
    <row r="6" spans="1:11" ht="15" x14ac:dyDescent="0.2">
      <c r="A6" s="6"/>
      <c r="B6" s="7"/>
      <c r="C6" s="13"/>
      <c r="D6" s="13"/>
      <c r="E6" s="13"/>
      <c r="F6" s="13"/>
      <c r="G6" s="10"/>
      <c r="K6" s="241"/>
    </row>
    <row r="7" spans="1:11" ht="21.2" customHeight="1" x14ac:dyDescent="0.2">
      <c r="A7" s="6"/>
      <c r="B7" s="7"/>
      <c r="C7" s="7"/>
      <c r="D7" s="15"/>
      <c r="E7" s="7"/>
      <c r="F7" s="16"/>
      <c r="G7" s="10"/>
      <c r="K7" s="241"/>
    </row>
    <row r="8" spans="1:11" ht="29.45" customHeight="1" x14ac:dyDescent="0.2">
      <c r="A8" s="6"/>
      <c r="B8" s="7"/>
      <c r="C8" s="7"/>
      <c r="D8" s="8"/>
      <c r="E8" s="7"/>
      <c r="F8" s="16"/>
      <c r="G8" s="10"/>
      <c r="K8" s="241"/>
    </row>
    <row r="9" spans="1:11" ht="16.5" customHeight="1" x14ac:dyDescent="0.2">
      <c r="A9" s="391" t="s">
        <v>1</v>
      </c>
      <c r="B9" s="392"/>
      <c r="C9" s="392"/>
      <c r="D9" s="392"/>
      <c r="E9" s="392"/>
      <c r="F9" s="392"/>
      <c r="G9" s="392"/>
      <c r="H9" s="392"/>
      <c r="I9" s="392"/>
      <c r="J9" s="393"/>
      <c r="K9" s="241"/>
    </row>
    <row r="10" spans="1:11" ht="14.25" x14ac:dyDescent="0.2">
      <c r="A10" s="442" t="s">
        <v>85</v>
      </c>
      <c r="B10" s="443"/>
      <c r="C10" s="443"/>
      <c r="D10" s="443"/>
      <c r="E10" s="443"/>
      <c r="F10" s="443"/>
      <c r="G10" s="443"/>
      <c r="H10" s="443"/>
      <c r="I10" s="443"/>
      <c r="J10" s="444"/>
      <c r="K10" s="241"/>
    </row>
    <row r="11" spans="1:11" ht="28.5" x14ac:dyDescent="0.2">
      <c r="A11" s="20" t="s">
        <v>53</v>
      </c>
      <c r="B11" s="23" t="s">
        <v>5</v>
      </c>
      <c r="C11" s="23" t="s">
        <v>54</v>
      </c>
      <c r="D11" s="394" t="s">
        <v>55</v>
      </c>
      <c r="E11" s="395"/>
      <c r="F11" s="396"/>
      <c r="G11" s="23" t="s">
        <v>56</v>
      </c>
      <c r="H11" s="21" t="s">
        <v>57</v>
      </c>
      <c r="I11" s="22" t="s">
        <v>58</v>
      </c>
      <c r="J11" s="19" t="s">
        <v>75</v>
      </c>
      <c r="K11" s="241"/>
    </row>
    <row r="12" spans="1:11" ht="15.6" customHeight="1" x14ac:dyDescent="0.2">
      <c r="A12" s="242">
        <v>1</v>
      </c>
      <c r="B12" s="36"/>
      <c r="C12" s="36"/>
      <c r="D12" s="445" t="s">
        <v>76</v>
      </c>
      <c r="E12" s="446"/>
      <c r="F12" s="447"/>
      <c r="G12" s="36"/>
      <c r="H12" s="36"/>
      <c r="I12" s="36"/>
      <c r="J12" s="36"/>
      <c r="K12" s="241"/>
    </row>
    <row r="13" spans="1:11" ht="21" customHeight="1" x14ac:dyDescent="0.2">
      <c r="A13" s="243" t="s">
        <v>52</v>
      </c>
      <c r="B13" s="18" t="s">
        <v>9</v>
      </c>
      <c r="C13" s="18" t="s">
        <v>10</v>
      </c>
      <c r="D13" s="409" t="s">
        <v>11</v>
      </c>
      <c r="E13" s="410"/>
      <c r="F13" s="411"/>
      <c r="G13" s="18" t="s">
        <v>12</v>
      </c>
      <c r="H13" s="34">
        <v>24</v>
      </c>
      <c r="I13" s="62">
        <v>891.72</v>
      </c>
      <c r="J13" s="62">
        <f>ROUND(H13*I13,2)</f>
        <v>21401.279999999999</v>
      </c>
      <c r="K13" s="241"/>
    </row>
    <row r="14" spans="1:11" ht="62.25" customHeight="1" x14ac:dyDescent="0.2">
      <c r="A14" s="243" t="s">
        <v>60</v>
      </c>
      <c r="B14" s="18" t="s">
        <v>14</v>
      </c>
      <c r="C14" s="18" t="s">
        <v>10</v>
      </c>
      <c r="D14" s="409" t="s">
        <v>15</v>
      </c>
      <c r="E14" s="410"/>
      <c r="F14" s="411"/>
      <c r="G14" s="18" t="s">
        <v>16</v>
      </c>
      <c r="H14" s="34">
        <v>1</v>
      </c>
      <c r="I14" s="62">
        <v>1319.4</v>
      </c>
      <c r="J14" s="62">
        <f>ROUND(H14*I14,2)</f>
        <v>1319.4</v>
      </c>
      <c r="K14" s="241"/>
    </row>
    <row r="15" spans="1:11" ht="15.6" customHeight="1" x14ac:dyDescent="0.2">
      <c r="A15" s="244"/>
      <c r="B15" s="24"/>
      <c r="C15" s="24"/>
      <c r="D15" s="235"/>
      <c r="E15" s="236"/>
      <c r="F15" s="237"/>
      <c r="G15" s="24"/>
      <c r="H15" s="452" t="s">
        <v>84</v>
      </c>
      <c r="I15" s="452"/>
      <c r="J15" s="37">
        <f>SUM(J13:J14)</f>
        <v>22720.68</v>
      </c>
      <c r="K15" s="241"/>
    </row>
    <row r="16" spans="1:11" ht="14.25" x14ac:dyDescent="0.2">
      <c r="A16" s="242">
        <v>2</v>
      </c>
      <c r="B16" s="36"/>
      <c r="C16" s="36"/>
      <c r="D16" s="445" t="s">
        <v>24</v>
      </c>
      <c r="E16" s="446"/>
      <c r="F16" s="447"/>
      <c r="G16" s="36"/>
      <c r="H16" s="225"/>
      <c r="I16" s="225"/>
      <c r="J16" s="229"/>
      <c r="K16" s="241"/>
    </row>
    <row r="17" spans="1:11" ht="60.75" customHeight="1" x14ac:dyDescent="0.2">
      <c r="A17" s="243" t="s">
        <v>61</v>
      </c>
      <c r="B17" s="18" t="s">
        <v>25</v>
      </c>
      <c r="C17" s="18" t="s">
        <v>10</v>
      </c>
      <c r="D17" s="409" t="s">
        <v>26</v>
      </c>
      <c r="E17" s="410"/>
      <c r="F17" s="411"/>
      <c r="G17" s="18" t="s">
        <v>12</v>
      </c>
      <c r="H17" s="34">
        <v>760.7</v>
      </c>
      <c r="I17" s="62">
        <v>15.24</v>
      </c>
      <c r="J17" s="62">
        <f>ROUND(H17*I17,21)</f>
        <v>11593.067999999999</v>
      </c>
      <c r="K17" s="241"/>
    </row>
    <row r="18" spans="1:11" ht="20.25" customHeight="1" x14ac:dyDescent="0.2">
      <c r="A18" s="243" t="s">
        <v>62</v>
      </c>
      <c r="B18" s="18" t="s">
        <v>27</v>
      </c>
      <c r="C18" s="18" t="s">
        <v>10</v>
      </c>
      <c r="D18" s="409" t="s">
        <v>28</v>
      </c>
      <c r="E18" s="410"/>
      <c r="F18" s="411"/>
      <c r="G18" s="18" t="s">
        <v>12</v>
      </c>
      <c r="H18" s="34">
        <v>760.7</v>
      </c>
      <c r="I18" s="62">
        <v>7.47</v>
      </c>
      <c r="J18" s="62">
        <f t="shared" ref="J18:J22" si="0">ROUND(H18*I18,21)</f>
        <v>5682.4290000000001</v>
      </c>
      <c r="K18" s="241"/>
    </row>
    <row r="19" spans="1:11" ht="35.25" customHeight="1" x14ac:dyDescent="0.2">
      <c r="A19" s="243" t="s">
        <v>93</v>
      </c>
      <c r="B19" s="18" t="s">
        <v>29</v>
      </c>
      <c r="C19" s="18" t="s">
        <v>10</v>
      </c>
      <c r="D19" s="409" t="s">
        <v>30</v>
      </c>
      <c r="E19" s="410"/>
      <c r="F19" s="411"/>
      <c r="G19" s="18" t="s">
        <v>31</v>
      </c>
      <c r="H19" s="34">
        <v>38.04</v>
      </c>
      <c r="I19" s="62">
        <v>1540.91</v>
      </c>
      <c r="J19" s="62">
        <f t="shared" si="0"/>
        <v>58616.216399999998</v>
      </c>
      <c r="K19" s="241"/>
    </row>
    <row r="20" spans="1:11" ht="60.75" customHeight="1" x14ac:dyDescent="0.2">
      <c r="A20" s="243" t="s">
        <v>94</v>
      </c>
      <c r="B20" s="18" t="s">
        <v>32</v>
      </c>
      <c r="C20" s="18" t="s">
        <v>10</v>
      </c>
      <c r="D20" s="409" t="s">
        <v>33</v>
      </c>
      <c r="E20" s="410"/>
      <c r="F20" s="411"/>
      <c r="G20" s="18" t="s">
        <v>31</v>
      </c>
      <c r="H20" s="34">
        <v>38.04</v>
      </c>
      <c r="I20" s="62">
        <v>28.57</v>
      </c>
      <c r="J20" s="62">
        <f t="shared" si="0"/>
        <v>1086.8027999999999</v>
      </c>
      <c r="K20" s="241"/>
    </row>
    <row r="21" spans="1:11" ht="67.5" customHeight="1" x14ac:dyDescent="0.2">
      <c r="A21" s="243" t="s">
        <v>95</v>
      </c>
      <c r="B21" s="18" t="s">
        <v>32</v>
      </c>
      <c r="C21" s="18" t="s">
        <v>10</v>
      </c>
      <c r="D21" s="409" t="s">
        <v>33</v>
      </c>
      <c r="E21" s="410"/>
      <c r="F21" s="411"/>
      <c r="G21" s="18" t="s">
        <v>31</v>
      </c>
      <c r="H21" s="34">
        <v>47.54</v>
      </c>
      <c r="I21" s="62">
        <v>28.57</v>
      </c>
      <c r="J21" s="62">
        <f t="shared" si="0"/>
        <v>1358.2177999999999</v>
      </c>
      <c r="K21" s="241"/>
    </row>
    <row r="22" spans="1:11" ht="33.75" customHeight="1" x14ac:dyDescent="0.2">
      <c r="A22" s="243" t="s">
        <v>96</v>
      </c>
      <c r="B22" s="18" t="s">
        <v>40</v>
      </c>
      <c r="C22" s="18" t="s">
        <v>10</v>
      </c>
      <c r="D22" s="409" t="s">
        <v>41</v>
      </c>
      <c r="E22" s="410"/>
      <c r="F22" s="411"/>
      <c r="G22" s="18" t="s">
        <v>31</v>
      </c>
      <c r="H22" s="34">
        <v>47.54</v>
      </c>
      <c r="I22" s="62">
        <v>29.69</v>
      </c>
      <c r="J22" s="62">
        <f t="shared" si="0"/>
        <v>1411.4626000000001</v>
      </c>
      <c r="K22" s="241"/>
    </row>
    <row r="23" spans="1:11" ht="15.6" customHeight="1" x14ac:dyDescent="0.2">
      <c r="A23" s="244"/>
      <c r="B23" s="24"/>
      <c r="C23" s="24"/>
      <c r="D23" s="235"/>
      <c r="E23" s="236"/>
      <c r="F23" s="237"/>
      <c r="G23" s="24"/>
      <c r="H23" s="452" t="s">
        <v>84</v>
      </c>
      <c r="I23" s="452"/>
      <c r="J23" s="37">
        <f>SUM(J17:J22)</f>
        <v>79748.196599999996</v>
      </c>
      <c r="K23" s="241"/>
    </row>
    <row r="24" spans="1:11" ht="15.6" customHeight="1" x14ac:dyDescent="0.2">
      <c r="A24" s="242">
        <v>3</v>
      </c>
      <c r="B24" s="36"/>
      <c r="C24" s="36"/>
      <c r="D24" s="445" t="s">
        <v>42</v>
      </c>
      <c r="E24" s="446"/>
      <c r="F24" s="447"/>
      <c r="G24" s="36"/>
      <c r="H24" s="225"/>
      <c r="I24" s="225"/>
      <c r="J24" s="229"/>
      <c r="K24" s="241"/>
    </row>
    <row r="25" spans="1:11" ht="51" customHeight="1" x14ac:dyDescent="0.2">
      <c r="A25" s="243" t="s">
        <v>63</v>
      </c>
      <c r="B25" s="18" t="s">
        <v>43</v>
      </c>
      <c r="C25" s="18" t="s">
        <v>10</v>
      </c>
      <c r="D25" s="409" t="s">
        <v>44</v>
      </c>
      <c r="E25" s="410"/>
      <c r="F25" s="411"/>
      <c r="G25" s="18" t="s">
        <v>12</v>
      </c>
      <c r="H25" s="34">
        <v>0</v>
      </c>
      <c r="I25" s="62">
        <v>114.14</v>
      </c>
      <c r="J25" s="62">
        <f>ROUND(H25*I25,2)</f>
        <v>0</v>
      </c>
      <c r="K25" s="241"/>
    </row>
    <row r="26" spans="1:11" ht="50.25" customHeight="1" x14ac:dyDescent="0.2">
      <c r="A26" s="243" t="s">
        <v>64</v>
      </c>
      <c r="B26" s="18" t="s">
        <v>45</v>
      </c>
      <c r="C26" s="18" t="s">
        <v>10</v>
      </c>
      <c r="D26" s="409" t="s">
        <v>46</v>
      </c>
      <c r="E26" s="410"/>
      <c r="F26" s="411"/>
      <c r="G26" s="18" t="s">
        <v>12</v>
      </c>
      <c r="H26" s="34">
        <v>13.87</v>
      </c>
      <c r="I26" s="62">
        <v>74</v>
      </c>
      <c r="J26" s="62">
        <f t="shared" ref="J26:J28" si="1">ROUND(H26*I26,2)</f>
        <v>1026.3800000000001</v>
      </c>
      <c r="K26" s="241"/>
    </row>
    <row r="27" spans="1:11" ht="45" customHeight="1" x14ac:dyDescent="0.2">
      <c r="A27" s="243" t="s">
        <v>65</v>
      </c>
      <c r="B27" s="18" t="s">
        <v>47</v>
      </c>
      <c r="C27" s="18" t="s">
        <v>10</v>
      </c>
      <c r="D27" s="409" t="s">
        <v>48</v>
      </c>
      <c r="E27" s="410"/>
      <c r="F27" s="411"/>
      <c r="G27" s="18" t="s">
        <v>12</v>
      </c>
      <c r="H27" s="34">
        <v>0.56000000000000005</v>
      </c>
      <c r="I27" s="62">
        <v>1574.06</v>
      </c>
      <c r="J27" s="62">
        <f t="shared" si="1"/>
        <v>881.47</v>
      </c>
      <c r="K27" s="241"/>
    </row>
    <row r="28" spans="1:11" ht="36.75" customHeight="1" x14ac:dyDescent="0.2">
      <c r="A28" s="243" t="s">
        <v>66</v>
      </c>
      <c r="B28" s="18" t="s">
        <v>49</v>
      </c>
      <c r="C28" s="18" t="s">
        <v>10</v>
      </c>
      <c r="D28" s="409" t="s">
        <v>50</v>
      </c>
      <c r="E28" s="410"/>
      <c r="F28" s="411"/>
      <c r="G28" s="18" t="s">
        <v>51</v>
      </c>
      <c r="H28" s="34">
        <v>2</v>
      </c>
      <c r="I28" s="62">
        <v>1301.71</v>
      </c>
      <c r="J28" s="62">
        <f t="shared" si="1"/>
        <v>2603.42</v>
      </c>
      <c r="K28" s="241"/>
    </row>
    <row r="29" spans="1:11" ht="17.45" customHeight="1" x14ac:dyDescent="0.2">
      <c r="A29" s="245"/>
      <c r="H29" s="452" t="s">
        <v>84</v>
      </c>
      <c r="I29" s="452"/>
      <c r="J29" s="37">
        <f>SUM(J25:J28)</f>
        <v>4511.2700000000004</v>
      </c>
      <c r="K29" s="241"/>
    </row>
    <row r="30" spans="1:11" ht="15.6" customHeight="1" x14ac:dyDescent="0.2">
      <c r="A30" s="245"/>
      <c r="K30" s="241"/>
    </row>
    <row r="31" spans="1:11" ht="43.5" customHeight="1" x14ac:dyDescent="0.2">
      <c r="A31" s="245"/>
      <c r="F31" s="428" t="s">
        <v>77</v>
      </c>
      <c r="G31" s="429"/>
      <c r="H31" s="28" t="s">
        <v>78</v>
      </c>
      <c r="I31" s="28"/>
      <c r="J31" s="35">
        <f>SUM(J29,J23,J15)</f>
        <v>106980.14660000001</v>
      </c>
      <c r="K31" s="241"/>
    </row>
    <row r="32" spans="1:11" ht="15.6" customHeight="1" x14ac:dyDescent="0.2">
      <c r="A32" s="245"/>
      <c r="F32" s="431" t="s">
        <v>79</v>
      </c>
      <c r="G32" s="432"/>
      <c r="H32" s="28" t="s">
        <v>80</v>
      </c>
      <c r="I32" s="29">
        <v>0.24229999999999999</v>
      </c>
      <c r="J32" s="35">
        <f>J31*0.2423</f>
        <v>25921.289521179999</v>
      </c>
      <c r="K32" s="241"/>
    </row>
    <row r="33" spans="1:11" ht="42" customHeight="1" x14ac:dyDescent="0.2">
      <c r="A33" s="245"/>
      <c r="F33" s="453" t="s">
        <v>97</v>
      </c>
      <c r="G33" s="454"/>
      <c r="H33" s="28"/>
      <c r="I33" s="28"/>
      <c r="J33" s="39">
        <f>SUM(J31:J32)</f>
        <v>132901.43612118001</v>
      </c>
      <c r="K33" s="241"/>
    </row>
    <row r="34" spans="1:11" ht="15.6" customHeight="1" x14ac:dyDescent="0.2">
      <c r="A34" s="245"/>
      <c r="K34" s="241"/>
    </row>
    <row r="35" spans="1:11" ht="15.75" customHeight="1" x14ac:dyDescent="0.2">
      <c r="A35" s="245"/>
      <c r="K35" s="241"/>
    </row>
    <row r="36" spans="1:11" ht="61.5" customHeight="1" x14ac:dyDescent="0.2">
      <c r="A36" s="448"/>
      <c r="B36" s="449"/>
      <c r="C36" s="449"/>
      <c r="D36" s="449"/>
      <c r="E36" s="450"/>
      <c r="F36" s="450"/>
      <c r="G36" s="450"/>
      <c r="H36" s="450"/>
      <c r="I36" s="450"/>
      <c r="J36" s="450"/>
      <c r="K36" s="451"/>
    </row>
    <row r="37" spans="1:11" ht="14.25" x14ac:dyDescent="0.2">
      <c r="A37" s="433"/>
      <c r="B37" s="434"/>
      <c r="C37" s="434"/>
      <c r="D37" s="434"/>
      <c r="E37" s="434"/>
      <c r="F37" s="434"/>
      <c r="G37" s="434"/>
      <c r="H37" s="434"/>
      <c r="I37" s="434"/>
      <c r="J37" s="434"/>
      <c r="K37" s="435"/>
    </row>
    <row r="38" spans="1:11" ht="14.25" x14ac:dyDescent="0.2">
      <c r="A38" s="420"/>
      <c r="B38" s="421"/>
      <c r="C38" s="421"/>
      <c r="D38" s="421"/>
      <c r="E38" s="421"/>
      <c r="F38" s="421"/>
      <c r="G38" s="421"/>
      <c r="H38" s="421"/>
      <c r="I38" s="421"/>
      <c r="J38" s="421"/>
      <c r="K38" s="422"/>
    </row>
    <row r="39" spans="1:11" ht="14.25" x14ac:dyDescent="0.2">
      <c r="A39" s="433" t="s">
        <v>203</v>
      </c>
      <c r="B39" s="434"/>
      <c r="C39" s="434"/>
      <c r="D39" s="434"/>
      <c r="E39" s="434"/>
      <c r="F39" s="434"/>
      <c r="G39" s="434"/>
      <c r="H39" s="434"/>
      <c r="I39" s="434"/>
      <c r="J39" s="434"/>
      <c r="K39" s="435"/>
    </row>
    <row r="40" spans="1:11" ht="15" thickBot="1" x14ac:dyDescent="0.25">
      <c r="A40" s="439" t="s">
        <v>204</v>
      </c>
      <c r="B40" s="440"/>
      <c r="C40" s="440"/>
      <c r="D40" s="440"/>
      <c r="E40" s="440"/>
      <c r="F40" s="440"/>
      <c r="G40" s="440"/>
      <c r="H40" s="440"/>
      <c r="I40" s="440"/>
      <c r="J40" s="440"/>
      <c r="K40" s="441"/>
    </row>
  </sheetData>
  <mergeCells count="32">
    <mergeCell ref="A36:D36"/>
    <mergeCell ref="E36:K36"/>
    <mergeCell ref="I1:J1"/>
    <mergeCell ref="D3:G4"/>
    <mergeCell ref="H15:I15"/>
    <mergeCell ref="H23:I23"/>
    <mergeCell ref="H29:I29"/>
    <mergeCell ref="F31:G31"/>
    <mergeCell ref="F32:G32"/>
    <mergeCell ref="F33:G33"/>
    <mergeCell ref="D25:F25"/>
    <mergeCell ref="D26:F26"/>
    <mergeCell ref="D27:F27"/>
    <mergeCell ref="D28:F28"/>
    <mergeCell ref="D20:F20"/>
    <mergeCell ref="D21:F21"/>
    <mergeCell ref="A40:K40"/>
    <mergeCell ref="A37:K37"/>
    <mergeCell ref="A38:K38"/>
    <mergeCell ref="A39:K39"/>
    <mergeCell ref="A9:J9"/>
    <mergeCell ref="A10:J10"/>
    <mergeCell ref="D11:F11"/>
    <mergeCell ref="D12:F12"/>
    <mergeCell ref="D13:F13"/>
    <mergeCell ref="D22:F22"/>
    <mergeCell ref="D24:F24"/>
    <mergeCell ref="D14:F14"/>
    <mergeCell ref="D16:F16"/>
    <mergeCell ref="D17:F17"/>
    <mergeCell ref="D18:F18"/>
    <mergeCell ref="D19:F19"/>
  </mergeCells>
  <conditionalFormatting sqref="H11:I11">
    <cfRule type="cellIs" dxfId="5" priority="1" stopIfTrue="1" operator="equal">
      <formula>0</formula>
    </cfRule>
  </conditionalFormatting>
  <pageMargins left="0.7" right="0.7" top="0.75" bottom="0.75" header="0.3" footer="0.3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view="pageBreakPreview" zoomScale="60" zoomScaleNormal="100" workbookViewId="0">
      <selection activeCell="D5" sqref="D5"/>
    </sheetView>
  </sheetViews>
  <sheetFormatPr defaultRowHeight="12.75" x14ac:dyDescent="0.2"/>
  <cols>
    <col min="1" max="1" width="2.5" customWidth="1"/>
    <col min="2" max="2" width="15" bestFit="1" customWidth="1"/>
    <col min="3" max="3" width="17.5" customWidth="1"/>
    <col min="4" max="4" width="7.33203125" customWidth="1"/>
    <col min="5" max="5" width="5.83203125" customWidth="1"/>
    <col min="6" max="6" width="10.5" customWidth="1"/>
    <col min="7" max="7" width="17.83203125" customWidth="1"/>
    <col min="8" max="8" width="11.33203125" customWidth="1"/>
    <col min="9" max="9" width="10.1640625" customWidth="1"/>
    <col min="10" max="10" width="16.33203125" customWidth="1"/>
    <col min="11" max="11" width="14.83203125" customWidth="1"/>
    <col min="12" max="12" width="13.5" customWidth="1"/>
    <col min="13" max="13" width="11.6640625" customWidth="1"/>
    <col min="14" max="14" width="11.33203125" customWidth="1"/>
  </cols>
  <sheetData>
    <row r="1" spans="1:14" ht="14.25" customHeight="1" x14ac:dyDescent="0.2">
      <c r="A1" s="275"/>
      <c r="B1" s="276"/>
      <c r="C1" s="276"/>
      <c r="D1" s="277"/>
      <c r="E1" s="277"/>
      <c r="F1" s="277"/>
      <c r="G1" s="278"/>
      <c r="H1" s="279"/>
      <c r="I1" s="278"/>
      <c r="J1" s="278"/>
      <c r="K1" s="390"/>
      <c r="L1" s="390"/>
      <c r="M1" s="390"/>
      <c r="N1" s="511"/>
    </row>
    <row r="2" spans="1:14" ht="39.75" customHeight="1" x14ac:dyDescent="0.2">
      <c r="A2" s="280"/>
      <c r="B2" s="40"/>
      <c r="C2" s="40"/>
      <c r="D2" s="41"/>
      <c r="E2" s="41"/>
      <c r="F2" s="41"/>
      <c r="G2" s="42"/>
      <c r="H2" s="43"/>
      <c r="I2" s="42"/>
      <c r="J2" s="42"/>
      <c r="K2" s="42"/>
      <c r="L2" s="44"/>
      <c r="M2" s="44"/>
      <c r="N2" s="281"/>
    </row>
    <row r="3" spans="1:14" ht="36" customHeight="1" x14ac:dyDescent="0.2">
      <c r="A3" s="280"/>
      <c r="B3" s="40"/>
      <c r="C3" s="40"/>
      <c r="D3" s="510" t="s">
        <v>205</v>
      </c>
      <c r="E3" s="510"/>
      <c r="F3" s="510"/>
      <c r="G3" s="510"/>
      <c r="H3" s="510"/>
      <c r="I3" s="510"/>
      <c r="J3" s="510"/>
      <c r="K3" s="510"/>
      <c r="L3" s="42"/>
      <c r="M3" s="42"/>
      <c r="N3" s="281"/>
    </row>
    <row r="4" spans="1:14" ht="27.75" customHeight="1" x14ac:dyDescent="0.2">
      <c r="A4" s="280"/>
      <c r="B4" s="40"/>
      <c r="C4" s="40"/>
      <c r="D4" s="510"/>
      <c r="E4" s="510"/>
      <c r="F4" s="510"/>
      <c r="G4" s="510"/>
      <c r="H4" s="510"/>
      <c r="I4" s="510"/>
      <c r="J4" s="510"/>
      <c r="K4" s="510"/>
      <c r="L4" s="42"/>
      <c r="M4" s="42"/>
      <c r="N4" s="281"/>
    </row>
    <row r="5" spans="1:14" ht="3.75" customHeight="1" x14ac:dyDescent="0.2">
      <c r="A5" s="280"/>
      <c r="B5" s="40"/>
      <c r="C5" s="40"/>
      <c r="D5" s="45"/>
      <c r="E5" s="45"/>
      <c r="F5" s="46"/>
      <c r="G5" s="42"/>
      <c r="H5" s="42"/>
      <c r="I5" s="42"/>
      <c r="J5" s="42"/>
      <c r="K5" s="42"/>
      <c r="L5" s="42"/>
      <c r="M5" s="42"/>
      <c r="N5" s="281"/>
    </row>
    <row r="6" spans="1:14" ht="15" customHeight="1" x14ac:dyDescent="0.2">
      <c r="A6" s="455"/>
      <c r="B6" s="456" t="s">
        <v>98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7"/>
    </row>
    <row r="7" spans="1:14" ht="14.25" customHeight="1" x14ac:dyDescent="0.2">
      <c r="A7" s="455"/>
      <c r="B7" s="458" t="s">
        <v>85</v>
      </c>
      <c r="C7" s="458"/>
      <c r="D7" s="458"/>
      <c r="E7" s="458"/>
      <c r="F7" s="458"/>
      <c r="G7" s="458"/>
      <c r="H7" s="458"/>
      <c r="I7" s="458"/>
      <c r="J7" s="458"/>
      <c r="K7" s="458"/>
      <c r="L7" s="458"/>
      <c r="M7" s="458"/>
      <c r="N7" s="459"/>
    </row>
    <row r="8" spans="1:14" ht="13.7" customHeight="1" x14ac:dyDescent="0.2">
      <c r="A8" s="460"/>
      <c r="B8" s="73" t="s">
        <v>4</v>
      </c>
      <c r="C8" s="73" t="s">
        <v>5</v>
      </c>
      <c r="D8" s="461" t="s">
        <v>3</v>
      </c>
      <c r="E8" s="461"/>
      <c r="F8" s="461"/>
      <c r="G8" s="461"/>
      <c r="H8" s="461"/>
      <c r="I8" s="461"/>
      <c r="J8" s="461"/>
      <c r="K8" s="74" t="s">
        <v>6</v>
      </c>
      <c r="L8" s="73"/>
      <c r="M8" s="73" t="s">
        <v>7</v>
      </c>
      <c r="N8" s="282"/>
    </row>
    <row r="9" spans="1:14" ht="13.7" customHeight="1" x14ac:dyDescent="0.2">
      <c r="A9" s="460"/>
      <c r="B9" s="462" t="s">
        <v>76</v>
      </c>
      <c r="C9" s="462"/>
      <c r="D9" s="462"/>
      <c r="E9" s="462"/>
      <c r="F9" s="462"/>
      <c r="G9" s="462"/>
      <c r="H9" s="462"/>
      <c r="I9" s="462"/>
      <c r="J9" s="462"/>
      <c r="K9" s="462"/>
      <c r="L9" s="462"/>
      <c r="M9" s="462"/>
      <c r="N9" s="463"/>
    </row>
    <row r="10" spans="1:14" ht="18.75" customHeight="1" x14ac:dyDescent="0.2">
      <c r="A10" s="460"/>
      <c r="B10" s="72" t="s">
        <v>9</v>
      </c>
      <c r="C10" s="25" t="s">
        <v>10</v>
      </c>
      <c r="D10" s="464" t="s">
        <v>11</v>
      </c>
      <c r="E10" s="465"/>
      <c r="F10" s="465"/>
      <c r="G10" s="465"/>
      <c r="H10" s="465"/>
      <c r="I10" s="465"/>
      <c r="J10" s="466"/>
      <c r="K10" s="25" t="s">
        <v>12</v>
      </c>
      <c r="L10" s="25"/>
      <c r="M10" s="25" t="s">
        <v>13</v>
      </c>
      <c r="N10" s="283"/>
    </row>
    <row r="11" spans="1:14" ht="12.75" customHeight="1" x14ac:dyDescent="0.2">
      <c r="A11" s="460"/>
      <c r="B11" s="467"/>
      <c r="C11" s="467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8"/>
    </row>
    <row r="12" spans="1:14" ht="13.7" customHeight="1" x14ac:dyDescent="0.2">
      <c r="A12" s="469"/>
      <c r="B12" s="470"/>
      <c r="C12" s="470"/>
      <c r="D12" s="470"/>
      <c r="E12" s="470"/>
      <c r="F12" s="471"/>
      <c r="G12" s="18" t="s">
        <v>82</v>
      </c>
      <c r="H12" s="18" t="s">
        <v>99</v>
      </c>
      <c r="I12" s="50" t="s">
        <v>12</v>
      </c>
      <c r="J12" s="472"/>
      <c r="K12" s="473"/>
      <c r="L12" s="473"/>
      <c r="M12" s="473"/>
      <c r="N12" s="474"/>
    </row>
    <row r="13" spans="1:14" ht="13.5" customHeight="1" x14ac:dyDescent="0.2">
      <c r="A13" s="469"/>
      <c r="B13" s="470"/>
      <c r="C13" s="470"/>
      <c r="D13" s="471"/>
      <c r="E13" s="409" t="s">
        <v>85</v>
      </c>
      <c r="F13" s="411"/>
      <c r="G13" s="18" t="s">
        <v>100</v>
      </c>
      <c r="H13" s="50" t="s">
        <v>101</v>
      </c>
      <c r="I13" s="50" t="s">
        <v>13</v>
      </c>
      <c r="J13" s="472"/>
      <c r="K13" s="473"/>
      <c r="L13" s="473"/>
      <c r="M13" s="473"/>
      <c r="N13" s="474"/>
    </row>
    <row r="14" spans="1:14" ht="13.7" customHeight="1" x14ac:dyDescent="0.2">
      <c r="A14" s="469"/>
      <c r="B14" s="470"/>
      <c r="C14" s="470"/>
      <c r="D14" s="470"/>
      <c r="E14" s="467"/>
      <c r="F14" s="467"/>
      <c r="G14" s="467"/>
      <c r="H14" s="475"/>
      <c r="I14" s="50" t="s">
        <v>13</v>
      </c>
      <c r="J14" s="472"/>
      <c r="K14" s="473"/>
      <c r="L14" s="473"/>
      <c r="M14" s="473"/>
      <c r="N14" s="474"/>
    </row>
    <row r="15" spans="1:14" ht="14.85" customHeight="1" x14ac:dyDescent="0.2">
      <c r="A15" s="469"/>
      <c r="B15" s="470"/>
      <c r="C15" s="470"/>
      <c r="D15" s="470"/>
      <c r="E15" s="470"/>
      <c r="F15" s="470"/>
      <c r="G15" s="470"/>
      <c r="H15" s="470"/>
      <c r="I15" s="476"/>
      <c r="J15" s="476"/>
      <c r="K15" s="476"/>
      <c r="L15" s="476"/>
      <c r="M15" s="476"/>
      <c r="N15" s="477"/>
    </row>
    <row r="16" spans="1:14" ht="54.75" customHeight="1" x14ac:dyDescent="0.2">
      <c r="A16" s="460"/>
      <c r="B16" s="53" t="s">
        <v>14</v>
      </c>
      <c r="C16" s="18" t="s">
        <v>10</v>
      </c>
      <c r="D16" s="478" t="s">
        <v>114</v>
      </c>
      <c r="E16" s="479"/>
      <c r="F16" s="479"/>
      <c r="G16" s="479"/>
      <c r="H16" s="479"/>
      <c r="I16" s="479"/>
      <c r="J16" s="480"/>
      <c r="K16" s="51" t="s">
        <v>16</v>
      </c>
      <c r="L16" s="18"/>
      <c r="M16" s="18" t="s">
        <v>86</v>
      </c>
      <c r="N16" s="284"/>
    </row>
    <row r="17" spans="1:14" ht="62.25" customHeight="1" x14ac:dyDescent="0.2">
      <c r="A17" s="460"/>
      <c r="B17" s="467"/>
      <c r="C17" s="467"/>
      <c r="D17" s="467"/>
      <c r="E17" s="475"/>
      <c r="F17" s="409" t="s">
        <v>102</v>
      </c>
      <c r="G17" s="410"/>
      <c r="H17" s="411"/>
      <c r="I17" s="478" t="s">
        <v>115</v>
      </c>
      <c r="J17" s="479"/>
      <c r="K17" s="480"/>
      <c r="L17" s="18" t="s">
        <v>8</v>
      </c>
      <c r="M17" s="481"/>
      <c r="N17" s="482"/>
    </row>
    <row r="18" spans="1:14" ht="13.7" customHeight="1" x14ac:dyDescent="0.2">
      <c r="A18" s="469"/>
      <c r="B18" s="470"/>
      <c r="C18" s="471"/>
      <c r="D18" s="409" t="s">
        <v>85</v>
      </c>
      <c r="E18" s="411"/>
      <c r="F18" s="483">
        <v>1</v>
      </c>
      <c r="G18" s="484"/>
      <c r="H18" s="485"/>
      <c r="I18" s="486">
        <v>1</v>
      </c>
      <c r="J18" s="487"/>
      <c r="K18" s="488"/>
      <c r="L18" s="18" t="s">
        <v>86</v>
      </c>
      <c r="M18" s="472"/>
      <c r="N18" s="474"/>
    </row>
    <row r="19" spans="1:14" ht="13.7" customHeight="1" x14ac:dyDescent="0.2">
      <c r="A19" s="469"/>
      <c r="B19" s="470"/>
      <c r="C19" s="470"/>
      <c r="D19" s="467"/>
      <c r="E19" s="467"/>
      <c r="F19" s="467"/>
      <c r="G19" s="467"/>
      <c r="H19" s="467"/>
      <c r="I19" s="467"/>
      <c r="J19" s="475"/>
      <c r="K19" s="52" t="s">
        <v>8</v>
      </c>
      <c r="L19" s="49" t="s">
        <v>86</v>
      </c>
      <c r="M19" s="472"/>
      <c r="N19" s="474"/>
    </row>
    <row r="20" spans="1:14" ht="13.7" customHeight="1" x14ac:dyDescent="0.2">
      <c r="A20" s="469"/>
      <c r="B20" s="470"/>
      <c r="C20" s="470"/>
      <c r="D20" s="470"/>
      <c r="E20" s="470"/>
      <c r="F20" s="470"/>
      <c r="G20" s="470"/>
      <c r="H20" s="470"/>
      <c r="I20" s="470"/>
      <c r="J20" s="470"/>
      <c r="K20" s="476"/>
      <c r="L20" s="476"/>
      <c r="M20" s="476"/>
      <c r="N20" s="477"/>
    </row>
    <row r="21" spans="1:14" ht="13.7" customHeight="1" x14ac:dyDescent="0.2">
      <c r="A21" s="285"/>
      <c r="B21" s="489" t="s">
        <v>103</v>
      </c>
      <c r="C21" s="489"/>
      <c r="D21" s="489"/>
      <c r="E21" s="489"/>
      <c r="F21" s="489"/>
      <c r="G21" s="489"/>
      <c r="H21" s="489"/>
      <c r="I21" s="489"/>
      <c r="J21" s="489"/>
      <c r="K21" s="489"/>
      <c r="L21" s="489"/>
      <c r="M21" s="489"/>
      <c r="N21" s="490"/>
    </row>
    <row r="22" spans="1:14" ht="57" customHeight="1" x14ac:dyDescent="0.2">
      <c r="A22" s="286"/>
      <c r="B22" s="18" t="s">
        <v>25</v>
      </c>
      <c r="C22" s="18" t="s">
        <v>10</v>
      </c>
      <c r="D22" s="478" t="s">
        <v>116</v>
      </c>
      <c r="E22" s="479"/>
      <c r="F22" s="479"/>
      <c r="G22" s="479"/>
      <c r="H22" s="479"/>
      <c r="I22" s="479"/>
      <c r="J22" s="480"/>
      <c r="K22" s="18" t="s">
        <v>12</v>
      </c>
      <c r="L22" s="18"/>
      <c r="M22" s="18" t="s">
        <v>87</v>
      </c>
      <c r="N22" s="284"/>
    </row>
    <row r="23" spans="1:14" ht="12.75" customHeight="1" x14ac:dyDescent="0.2">
      <c r="A23" s="285"/>
      <c r="B23" s="467"/>
      <c r="C23" s="467"/>
      <c r="D23" s="467"/>
      <c r="E23" s="467"/>
      <c r="F23" s="467"/>
      <c r="G23" s="467"/>
      <c r="H23" s="467"/>
      <c r="I23" s="467"/>
      <c r="J23" s="467"/>
      <c r="K23" s="467"/>
      <c r="L23" s="467"/>
      <c r="M23" s="467"/>
      <c r="N23" s="468"/>
    </row>
    <row r="24" spans="1:14" ht="13.7" customHeight="1" x14ac:dyDescent="0.2">
      <c r="A24" s="460"/>
      <c r="B24" s="473"/>
      <c r="C24" s="473"/>
      <c r="D24" s="473"/>
      <c r="E24" s="473"/>
      <c r="F24" s="491"/>
      <c r="G24" s="18" t="s">
        <v>104</v>
      </c>
      <c r="H24" s="50" t="s">
        <v>12</v>
      </c>
      <c r="I24" s="50" t="s">
        <v>105</v>
      </c>
      <c r="J24" s="492" t="s">
        <v>31</v>
      </c>
      <c r="K24" s="493"/>
      <c r="L24" s="472"/>
      <c r="M24" s="473"/>
      <c r="N24" s="474"/>
    </row>
    <row r="25" spans="1:14" ht="13.5" customHeight="1" x14ac:dyDescent="0.2">
      <c r="A25" s="460"/>
      <c r="B25" s="473"/>
      <c r="C25" s="473"/>
      <c r="D25" s="473"/>
      <c r="E25" s="473"/>
      <c r="F25" s="491"/>
      <c r="G25" s="18" t="s">
        <v>85</v>
      </c>
      <c r="H25" s="50" t="s">
        <v>87</v>
      </c>
      <c r="I25" s="50" t="s">
        <v>106</v>
      </c>
      <c r="J25" s="492" t="s">
        <v>88</v>
      </c>
      <c r="K25" s="493"/>
      <c r="L25" s="472"/>
      <c r="M25" s="473"/>
      <c r="N25" s="474"/>
    </row>
    <row r="26" spans="1:14" ht="13.7" customHeight="1" x14ac:dyDescent="0.2">
      <c r="A26" s="460"/>
      <c r="B26" s="473"/>
      <c r="C26" s="473"/>
      <c r="D26" s="473"/>
      <c r="E26" s="473"/>
      <c r="F26" s="491"/>
      <c r="G26" s="54" t="s">
        <v>8</v>
      </c>
      <c r="H26" s="50" t="s">
        <v>87</v>
      </c>
      <c r="I26" s="52" t="s">
        <v>8</v>
      </c>
      <c r="J26" s="492" t="s">
        <v>88</v>
      </c>
      <c r="K26" s="493"/>
      <c r="L26" s="472"/>
      <c r="M26" s="473"/>
      <c r="N26" s="474"/>
    </row>
    <row r="27" spans="1:14" ht="14.85" customHeight="1" x14ac:dyDescent="0.2">
      <c r="A27" s="469"/>
      <c r="B27" s="470"/>
      <c r="C27" s="470"/>
      <c r="D27" s="470"/>
      <c r="E27" s="470"/>
      <c r="F27" s="470"/>
      <c r="G27" s="476"/>
      <c r="H27" s="476"/>
      <c r="I27" s="476"/>
      <c r="J27" s="476"/>
      <c r="K27" s="476"/>
      <c r="L27" s="476"/>
      <c r="M27" s="476"/>
      <c r="N27" s="477"/>
    </row>
    <row r="28" spans="1:14" ht="21" customHeight="1" x14ac:dyDescent="0.2">
      <c r="A28" s="286"/>
      <c r="B28" s="18" t="s">
        <v>27</v>
      </c>
      <c r="C28" s="18" t="s">
        <v>10</v>
      </c>
      <c r="D28" s="409" t="s">
        <v>28</v>
      </c>
      <c r="E28" s="410"/>
      <c r="F28" s="410"/>
      <c r="G28" s="410"/>
      <c r="H28" s="410"/>
      <c r="I28" s="410"/>
      <c r="J28" s="411"/>
      <c r="K28" s="18" t="s">
        <v>12</v>
      </c>
      <c r="L28" s="18"/>
      <c r="M28" s="18" t="s">
        <v>87</v>
      </c>
      <c r="N28" s="284"/>
    </row>
    <row r="29" spans="1:14" ht="12.75" customHeight="1" x14ac:dyDescent="0.2">
      <c r="A29" s="285"/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  <c r="M29" s="467"/>
      <c r="N29" s="468"/>
    </row>
    <row r="30" spans="1:14" ht="13.5" customHeight="1" x14ac:dyDescent="0.2">
      <c r="A30" s="460"/>
      <c r="B30" s="473"/>
      <c r="C30" s="473"/>
      <c r="D30" s="473"/>
      <c r="E30" s="473"/>
      <c r="F30" s="491"/>
      <c r="G30" s="18" t="s">
        <v>104</v>
      </c>
      <c r="H30" s="50" t="s">
        <v>12</v>
      </c>
      <c r="I30" s="50" t="s">
        <v>105</v>
      </c>
      <c r="J30" s="492" t="s">
        <v>31</v>
      </c>
      <c r="K30" s="493"/>
      <c r="L30" s="472"/>
      <c r="M30" s="473"/>
      <c r="N30" s="474"/>
    </row>
    <row r="31" spans="1:14" ht="13.7" customHeight="1" x14ac:dyDescent="0.2">
      <c r="A31" s="460"/>
      <c r="B31" s="473"/>
      <c r="C31" s="473"/>
      <c r="D31" s="473"/>
      <c r="E31" s="473"/>
      <c r="F31" s="491"/>
      <c r="G31" s="18" t="s">
        <v>85</v>
      </c>
      <c r="H31" s="50" t="s">
        <v>87</v>
      </c>
      <c r="I31" s="50" t="s">
        <v>106</v>
      </c>
      <c r="J31" s="492" t="s">
        <v>88</v>
      </c>
      <c r="K31" s="493"/>
      <c r="L31" s="472"/>
      <c r="M31" s="473"/>
      <c r="N31" s="474"/>
    </row>
    <row r="32" spans="1:14" ht="13.7" customHeight="1" x14ac:dyDescent="0.2">
      <c r="A32" s="460"/>
      <c r="B32" s="473"/>
      <c r="C32" s="473"/>
      <c r="D32" s="473"/>
      <c r="E32" s="473"/>
      <c r="F32" s="491"/>
      <c r="G32" s="54" t="s">
        <v>8</v>
      </c>
      <c r="H32" s="50" t="s">
        <v>87</v>
      </c>
      <c r="I32" s="52" t="s">
        <v>8</v>
      </c>
      <c r="J32" s="492" t="s">
        <v>88</v>
      </c>
      <c r="K32" s="493"/>
      <c r="L32" s="472"/>
      <c r="M32" s="473"/>
      <c r="N32" s="474"/>
    </row>
    <row r="33" spans="1:14" ht="14.85" customHeight="1" x14ac:dyDescent="0.2">
      <c r="A33" s="469"/>
      <c r="B33" s="470"/>
      <c r="C33" s="470"/>
      <c r="D33" s="470"/>
      <c r="E33" s="470"/>
      <c r="F33" s="470"/>
      <c r="G33" s="476"/>
      <c r="H33" s="476"/>
      <c r="I33" s="476"/>
      <c r="J33" s="476"/>
      <c r="K33" s="476"/>
      <c r="L33" s="476"/>
      <c r="M33" s="476"/>
      <c r="N33" s="477"/>
    </row>
    <row r="34" spans="1:14" ht="39.75" customHeight="1" x14ac:dyDescent="0.2">
      <c r="A34" s="286"/>
      <c r="B34" s="18" t="s">
        <v>29</v>
      </c>
      <c r="C34" s="18" t="s">
        <v>10</v>
      </c>
      <c r="D34" s="409" t="s">
        <v>30</v>
      </c>
      <c r="E34" s="410"/>
      <c r="F34" s="410"/>
      <c r="G34" s="410"/>
      <c r="H34" s="410"/>
      <c r="I34" s="410"/>
      <c r="J34" s="411"/>
      <c r="K34" s="18" t="s">
        <v>31</v>
      </c>
      <c r="L34" s="18"/>
      <c r="M34" s="18" t="s">
        <v>88</v>
      </c>
      <c r="N34" s="284"/>
    </row>
    <row r="35" spans="1:14" ht="12.6" customHeight="1" x14ac:dyDescent="0.2">
      <c r="A35" s="285"/>
      <c r="B35" s="467"/>
      <c r="C35" s="467"/>
      <c r="D35" s="467"/>
      <c r="E35" s="467"/>
      <c r="F35" s="467"/>
      <c r="G35" s="467"/>
      <c r="H35" s="467"/>
      <c r="I35" s="467"/>
      <c r="J35" s="467"/>
      <c r="K35" s="467"/>
      <c r="L35" s="467"/>
      <c r="M35" s="467"/>
      <c r="N35" s="468"/>
    </row>
    <row r="36" spans="1:14" ht="13.7" customHeight="1" x14ac:dyDescent="0.2">
      <c r="A36" s="460"/>
      <c r="B36" s="473"/>
      <c r="C36" s="473"/>
      <c r="D36" s="473"/>
      <c r="E36" s="473"/>
      <c r="F36" s="491"/>
      <c r="G36" s="18" t="s">
        <v>104</v>
      </c>
      <c r="H36" s="50" t="s">
        <v>12</v>
      </c>
      <c r="I36" s="50" t="s">
        <v>105</v>
      </c>
      <c r="J36" s="492" t="s">
        <v>31</v>
      </c>
      <c r="K36" s="493"/>
      <c r="L36" s="472"/>
      <c r="M36" s="473"/>
      <c r="N36" s="474"/>
    </row>
    <row r="37" spans="1:14" ht="13.7" customHeight="1" x14ac:dyDescent="0.2">
      <c r="A37" s="460"/>
      <c r="B37" s="473"/>
      <c r="C37" s="473"/>
      <c r="D37" s="473"/>
      <c r="E37" s="473"/>
      <c r="F37" s="491"/>
      <c r="G37" s="18" t="s">
        <v>85</v>
      </c>
      <c r="H37" s="50" t="s">
        <v>87</v>
      </c>
      <c r="I37" s="50" t="s">
        <v>106</v>
      </c>
      <c r="J37" s="492" t="s">
        <v>88</v>
      </c>
      <c r="K37" s="493"/>
      <c r="L37" s="472"/>
      <c r="M37" s="473"/>
      <c r="N37" s="474"/>
    </row>
    <row r="38" spans="1:14" ht="13.7" customHeight="1" x14ac:dyDescent="0.2">
      <c r="A38" s="460"/>
      <c r="B38" s="473"/>
      <c r="C38" s="473"/>
      <c r="D38" s="473"/>
      <c r="E38" s="473"/>
      <c r="F38" s="491"/>
      <c r="G38" s="54" t="s">
        <v>8</v>
      </c>
      <c r="H38" s="50" t="s">
        <v>87</v>
      </c>
      <c r="I38" s="52" t="s">
        <v>8</v>
      </c>
      <c r="J38" s="492" t="s">
        <v>88</v>
      </c>
      <c r="K38" s="493"/>
      <c r="L38" s="472"/>
      <c r="M38" s="473"/>
      <c r="N38" s="474"/>
    </row>
    <row r="39" spans="1:14" ht="14.85" customHeight="1" x14ac:dyDescent="0.2">
      <c r="A39" s="469"/>
      <c r="B39" s="470"/>
      <c r="C39" s="470"/>
      <c r="D39" s="470"/>
      <c r="E39" s="470"/>
      <c r="F39" s="470"/>
      <c r="G39" s="476"/>
      <c r="H39" s="476"/>
      <c r="I39" s="476"/>
      <c r="J39" s="476"/>
      <c r="K39" s="476"/>
      <c r="L39" s="476"/>
      <c r="M39" s="476"/>
      <c r="N39" s="477"/>
    </row>
    <row r="40" spans="1:14" ht="49.5" customHeight="1" x14ac:dyDescent="0.2">
      <c r="A40" s="286"/>
      <c r="B40" s="18" t="s">
        <v>32</v>
      </c>
      <c r="C40" s="18" t="s">
        <v>10</v>
      </c>
      <c r="D40" s="478" t="s">
        <v>117</v>
      </c>
      <c r="E40" s="479"/>
      <c r="F40" s="479"/>
      <c r="G40" s="479"/>
      <c r="H40" s="479"/>
      <c r="I40" s="479"/>
      <c r="J40" s="480"/>
      <c r="K40" s="18" t="s">
        <v>31</v>
      </c>
      <c r="L40" s="18"/>
      <c r="M40" s="18" t="s">
        <v>88</v>
      </c>
      <c r="N40" s="284"/>
    </row>
    <row r="41" spans="1:14" ht="12.6" customHeight="1" x14ac:dyDescent="0.2">
      <c r="A41" s="285"/>
      <c r="B41" s="467"/>
      <c r="C41" s="467"/>
      <c r="D41" s="467"/>
      <c r="E41" s="467"/>
      <c r="F41" s="467"/>
      <c r="G41" s="467"/>
      <c r="H41" s="467"/>
      <c r="I41" s="467"/>
      <c r="J41" s="467"/>
      <c r="K41" s="467"/>
      <c r="L41" s="467"/>
      <c r="M41" s="467"/>
      <c r="N41" s="468"/>
    </row>
    <row r="42" spans="1:14" ht="28.5" x14ac:dyDescent="0.2">
      <c r="A42" s="460"/>
      <c r="B42" s="473"/>
      <c r="C42" s="473"/>
      <c r="D42" s="473"/>
      <c r="E42" s="473"/>
      <c r="F42" s="491"/>
      <c r="G42" s="52" t="s">
        <v>107</v>
      </c>
      <c r="H42" s="50" t="s">
        <v>31</v>
      </c>
      <c r="I42" s="472"/>
      <c r="J42" s="473"/>
      <c r="K42" s="473"/>
      <c r="L42" s="473"/>
      <c r="M42" s="473"/>
      <c r="N42" s="474"/>
    </row>
    <row r="43" spans="1:14" ht="13.7" customHeight="1" x14ac:dyDescent="0.2">
      <c r="A43" s="460"/>
      <c r="B43" s="473"/>
      <c r="C43" s="473"/>
      <c r="D43" s="473"/>
      <c r="E43" s="473"/>
      <c r="F43" s="491"/>
      <c r="G43" s="55"/>
      <c r="H43" s="50" t="s">
        <v>88</v>
      </c>
      <c r="I43" s="472"/>
      <c r="J43" s="473"/>
      <c r="K43" s="473"/>
      <c r="L43" s="473"/>
      <c r="M43" s="473"/>
      <c r="N43" s="474"/>
    </row>
    <row r="44" spans="1:14" ht="28.5" customHeight="1" x14ac:dyDescent="0.2">
      <c r="A44" s="460"/>
      <c r="B44" s="473"/>
      <c r="C44" s="473"/>
      <c r="D44" s="473"/>
      <c r="E44" s="473"/>
      <c r="F44" s="473"/>
      <c r="G44" s="494"/>
      <c r="H44" s="494"/>
      <c r="I44" s="494"/>
      <c r="J44" s="494"/>
      <c r="K44" s="494"/>
      <c r="L44" s="494"/>
      <c r="M44" s="494"/>
      <c r="N44" s="495"/>
    </row>
    <row r="45" spans="1:14" ht="45.75" customHeight="1" x14ac:dyDescent="0.2">
      <c r="A45" s="286"/>
      <c r="B45" s="18" t="s">
        <v>32</v>
      </c>
      <c r="C45" s="18" t="s">
        <v>10</v>
      </c>
      <c r="D45" s="478" t="s">
        <v>117</v>
      </c>
      <c r="E45" s="479"/>
      <c r="F45" s="479"/>
      <c r="G45" s="479"/>
      <c r="H45" s="479"/>
      <c r="I45" s="479"/>
      <c r="J45" s="480"/>
      <c r="K45" s="18" t="s">
        <v>31</v>
      </c>
      <c r="L45" s="18"/>
      <c r="M45" s="18" t="s">
        <v>89</v>
      </c>
      <c r="N45" s="284"/>
    </row>
    <row r="46" spans="1:14" ht="13.7" customHeight="1" x14ac:dyDescent="0.2">
      <c r="A46" s="285"/>
      <c r="B46" s="467"/>
      <c r="C46" s="467"/>
      <c r="D46" s="467"/>
      <c r="E46" s="467"/>
      <c r="F46" s="475"/>
      <c r="G46" s="52" t="s">
        <v>31</v>
      </c>
      <c r="H46" s="52" t="s">
        <v>108</v>
      </c>
      <c r="I46" s="52" t="s">
        <v>31</v>
      </c>
      <c r="J46" s="481"/>
      <c r="K46" s="496"/>
      <c r="L46" s="496"/>
      <c r="M46" s="496"/>
      <c r="N46" s="482"/>
    </row>
    <row r="47" spans="1:14" ht="53.25" customHeight="1" x14ac:dyDescent="0.2">
      <c r="A47" s="469"/>
      <c r="B47" s="470"/>
      <c r="C47" s="470"/>
      <c r="D47" s="471"/>
      <c r="E47" s="409" t="s">
        <v>109</v>
      </c>
      <c r="F47" s="411"/>
      <c r="G47" s="52" t="s">
        <v>88</v>
      </c>
      <c r="H47" s="56">
        <v>0.25</v>
      </c>
      <c r="I47" s="52" t="s">
        <v>89</v>
      </c>
      <c r="J47" s="472"/>
      <c r="K47" s="473"/>
      <c r="L47" s="473"/>
      <c r="M47" s="473"/>
      <c r="N47" s="474"/>
    </row>
    <row r="48" spans="1:14" ht="13.7" customHeight="1" x14ac:dyDescent="0.2">
      <c r="A48" s="469"/>
      <c r="B48" s="470"/>
      <c r="C48" s="470"/>
      <c r="D48" s="470"/>
      <c r="E48" s="467"/>
      <c r="F48" s="467"/>
      <c r="G48" s="475"/>
      <c r="H48" s="52" t="s">
        <v>8</v>
      </c>
      <c r="I48" s="52" t="s">
        <v>89</v>
      </c>
      <c r="J48" s="472"/>
      <c r="K48" s="473"/>
      <c r="L48" s="473"/>
      <c r="M48" s="473"/>
      <c r="N48" s="474"/>
    </row>
    <row r="49" spans="1:14" ht="13.7" customHeight="1" x14ac:dyDescent="0.2">
      <c r="A49" s="469"/>
      <c r="B49" s="470"/>
      <c r="C49" s="470"/>
      <c r="D49" s="470"/>
      <c r="E49" s="470"/>
      <c r="F49" s="470"/>
      <c r="G49" s="470"/>
      <c r="H49" s="476"/>
      <c r="I49" s="476"/>
      <c r="J49" s="476"/>
      <c r="K49" s="476"/>
      <c r="L49" s="476"/>
      <c r="M49" s="476"/>
      <c r="N49" s="477"/>
    </row>
    <row r="50" spans="1:14" ht="37.5" customHeight="1" x14ac:dyDescent="0.2">
      <c r="A50" s="286"/>
      <c r="B50" s="18" t="s">
        <v>40</v>
      </c>
      <c r="C50" s="18" t="s">
        <v>10</v>
      </c>
      <c r="D50" s="409" t="s">
        <v>41</v>
      </c>
      <c r="E50" s="410"/>
      <c r="F50" s="410"/>
      <c r="G50" s="410"/>
      <c r="H50" s="410"/>
      <c r="I50" s="410"/>
      <c r="J50" s="411"/>
      <c r="K50" s="18" t="s">
        <v>31</v>
      </c>
      <c r="L50" s="18"/>
      <c r="M50" s="18" t="s">
        <v>89</v>
      </c>
      <c r="N50" s="284"/>
    </row>
    <row r="51" spans="1:14" ht="13.7" customHeight="1" x14ac:dyDescent="0.2">
      <c r="A51" s="285"/>
      <c r="B51" s="467"/>
      <c r="C51" s="467"/>
      <c r="D51" s="467"/>
      <c r="E51" s="467"/>
      <c r="F51" s="475"/>
      <c r="G51" s="52" t="s">
        <v>31</v>
      </c>
      <c r="H51" s="481"/>
      <c r="I51" s="496"/>
      <c r="J51" s="496"/>
      <c r="K51" s="496"/>
      <c r="L51" s="496"/>
      <c r="M51" s="496"/>
      <c r="N51" s="482"/>
    </row>
    <row r="52" spans="1:14" ht="13.7" customHeight="1" x14ac:dyDescent="0.2">
      <c r="A52" s="469"/>
      <c r="B52" s="470"/>
      <c r="C52" s="470"/>
      <c r="D52" s="470"/>
      <c r="E52" s="470"/>
      <c r="F52" s="471"/>
      <c r="G52" s="52" t="s">
        <v>89</v>
      </c>
      <c r="H52" s="472"/>
      <c r="I52" s="473"/>
      <c r="J52" s="473"/>
      <c r="K52" s="473"/>
      <c r="L52" s="473"/>
      <c r="M52" s="473"/>
      <c r="N52" s="474"/>
    </row>
    <row r="53" spans="1:14" ht="13.5" customHeight="1" x14ac:dyDescent="0.2">
      <c r="A53" s="501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7"/>
    </row>
    <row r="54" spans="1:14" ht="13.7" customHeight="1" x14ac:dyDescent="0.2">
      <c r="A54" s="502" t="s">
        <v>42</v>
      </c>
      <c r="B54" s="503"/>
      <c r="C54" s="503"/>
      <c r="D54" s="503"/>
      <c r="E54" s="503"/>
      <c r="F54" s="503"/>
      <c r="G54" s="503"/>
      <c r="H54" s="503"/>
      <c r="I54" s="503"/>
      <c r="J54" s="503"/>
      <c r="K54" s="503"/>
      <c r="L54" s="503"/>
      <c r="M54" s="503"/>
      <c r="N54" s="504"/>
    </row>
    <row r="55" spans="1:14" ht="13.7" customHeight="1" x14ac:dyDescent="0.2">
      <c r="A55" s="505"/>
      <c r="B55" s="467"/>
      <c r="C55" s="467"/>
      <c r="D55" s="467"/>
      <c r="E55" s="467"/>
      <c r="F55" s="467"/>
      <c r="G55" s="467"/>
      <c r="H55" s="467"/>
      <c r="I55" s="467"/>
      <c r="J55" s="467"/>
      <c r="K55" s="467"/>
      <c r="L55" s="467"/>
      <c r="M55" s="467"/>
      <c r="N55" s="468"/>
    </row>
    <row r="56" spans="1:14" ht="61.5" customHeight="1" x14ac:dyDescent="0.2">
      <c r="A56" s="285"/>
      <c r="B56" s="77" t="s">
        <v>43</v>
      </c>
      <c r="C56" s="24" t="s">
        <v>10</v>
      </c>
      <c r="D56" s="481" t="s">
        <v>118</v>
      </c>
      <c r="E56" s="496"/>
      <c r="F56" s="496"/>
      <c r="G56" s="496"/>
      <c r="H56" s="496"/>
      <c r="I56" s="496"/>
      <c r="J56" s="506"/>
      <c r="K56" s="24" t="s">
        <v>12</v>
      </c>
      <c r="L56" s="24"/>
      <c r="M56" s="24" t="s">
        <v>90</v>
      </c>
      <c r="N56" s="287"/>
    </row>
    <row r="57" spans="1:14" ht="21.2" customHeight="1" x14ac:dyDescent="0.2">
      <c r="A57" s="285"/>
      <c r="B57" s="470"/>
      <c r="C57" s="470"/>
      <c r="D57" s="470"/>
      <c r="E57" s="470"/>
      <c r="F57" s="470"/>
      <c r="G57" s="470"/>
      <c r="H57" s="470"/>
      <c r="I57" s="470"/>
      <c r="J57" s="470"/>
      <c r="K57" s="470"/>
      <c r="L57" s="470"/>
      <c r="M57" s="470"/>
      <c r="N57" s="507"/>
    </row>
    <row r="58" spans="1:14" ht="13.5" customHeight="1" x14ac:dyDescent="0.2">
      <c r="A58" s="460"/>
      <c r="B58" s="473"/>
      <c r="C58" s="473"/>
      <c r="D58" s="473"/>
      <c r="E58" s="473"/>
      <c r="F58" s="491"/>
      <c r="G58" s="18" t="s">
        <v>110</v>
      </c>
      <c r="H58" s="472"/>
      <c r="I58" s="473"/>
      <c r="J58" s="473"/>
      <c r="K58" s="473"/>
      <c r="L58" s="473"/>
      <c r="M58" s="473"/>
      <c r="N58" s="474"/>
    </row>
    <row r="59" spans="1:14" ht="13.7" customHeight="1" x14ac:dyDescent="0.2">
      <c r="A59" s="460"/>
      <c r="B59" s="473"/>
      <c r="C59" s="473"/>
      <c r="D59" s="473"/>
      <c r="E59" s="473"/>
      <c r="F59" s="491"/>
      <c r="G59" s="18" t="s">
        <v>85</v>
      </c>
      <c r="H59" s="472"/>
      <c r="I59" s="473"/>
      <c r="J59" s="473"/>
      <c r="K59" s="473"/>
      <c r="L59" s="473"/>
      <c r="M59" s="473"/>
      <c r="N59" s="474"/>
    </row>
    <row r="60" spans="1:14" ht="13.7" customHeight="1" x14ac:dyDescent="0.2">
      <c r="A60" s="460"/>
      <c r="B60" s="473"/>
      <c r="C60" s="473"/>
      <c r="D60" s="473"/>
      <c r="E60" s="473"/>
      <c r="F60" s="491"/>
      <c r="G60" s="57">
        <v>0</v>
      </c>
      <c r="H60" s="472"/>
      <c r="I60" s="473"/>
      <c r="J60" s="473"/>
      <c r="K60" s="473"/>
      <c r="L60" s="473"/>
      <c r="M60" s="473"/>
      <c r="N60" s="474"/>
    </row>
    <row r="61" spans="1:14" ht="6" customHeight="1" x14ac:dyDescent="0.2">
      <c r="A61" s="497"/>
      <c r="B61" s="498"/>
      <c r="C61" s="498"/>
      <c r="D61" s="498"/>
      <c r="E61" s="498"/>
      <c r="F61" s="498"/>
      <c r="G61" s="499"/>
      <c r="H61" s="499"/>
      <c r="I61" s="499"/>
      <c r="J61" s="499"/>
      <c r="K61" s="499"/>
      <c r="L61" s="499"/>
      <c r="M61" s="499"/>
      <c r="N61" s="500"/>
    </row>
    <row r="62" spans="1:14" ht="63.75" customHeight="1" x14ac:dyDescent="0.2">
      <c r="A62" s="460"/>
      <c r="B62" s="53" t="s">
        <v>45</v>
      </c>
      <c r="C62" s="18" t="s">
        <v>10</v>
      </c>
      <c r="D62" s="409" t="s">
        <v>46</v>
      </c>
      <c r="E62" s="410"/>
      <c r="F62" s="410"/>
      <c r="G62" s="410"/>
      <c r="H62" s="410"/>
      <c r="I62" s="410"/>
      <c r="J62" s="411"/>
      <c r="K62" s="18" t="s">
        <v>12</v>
      </c>
      <c r="L62" s="18"/>
      <c r="M62" s="18" t="s">
        <v>91</v>
      </c>
      <c r="N62" s="284"/>
    </row>
    <row r="63" spans="1:14" ht="21.2" customHeight="1" x14ac:dyDescent="0.2">
      <c r="A63" s="460"/>
      <c r="B63" s="467"/>
      <c r="C63" s="467"/>
      <c r="D63" s="467"/>
      <c r="E63" s="467"/>
      <c r="F63" s="467"/>
      <c r="G63" s="467"/>
      <c r="H63" s="467"/>
      <c r="I63" s="467"/>
      <c r="J63" s="467"/>
      <c r="K63" s="467"/>
      <c r="L63" s="467"/>
      <c r="M63" s="467"/>
      <c r="N63" s="468"/>
    </row>
    <row r="64" spans="1:14" ht="13.7" customHeight="1" x14ac:dyDescent="0.2">
      <c r="A64" s="460"/>
      <c r="B64" s="473"/>
      <c r="C64" s="473"/>
      <c r="D64" s="473"/>
      <c r="E64" s="473"/>
      <c r="F64" s="491"/>
      <c r="G64" s="18" t="s">
        <v>110</v>
      </c>
      <c r="H64" s="472"/>
      <c r="I64" s="473"/>
      <c r="J64" s="473"/>
      <c r="K64" s="473"/>
      <c r="L64" s="473"/>
      <c r="M64" s="473"/>
      <c r="N64" s="474"/>
    </row>
    <row r="65" spans="1:14" ht="13.5" customHeight="1" x14ac:dyDescent="0.2">
      <c r="A65" s="460"/>
      <c r="B65" s="473"/>
      <c r="C65" s="473"/>
      <c r="D65" s="473"/>
      <c r="E65" s="473"/>
      <c r="F65" s="491"/>
      <c r="G65" s="18" t="s">
        <v>85</v>
      </c>
      <c r="H65" s="472"/>
      <c r="I65" s="473"/>
      <c r="J65" s="473"/>
      <c r="K65" s="473"/>
      <c r="L65" s="473"/>
      <c r="M65" s="473"/>
      <c r="N65" s="474"/>
    </row>
    <row r="66" spans="1:14" ht="13.7" customHeight="1" x14ac:dyDescent="0.2">
      <c r="A66" s="460"/>
      <c r="B66" s="473"/>
      <c r="C66" s="473"/>
      <c r="D66" s="473"/>
      <c r="E66" s="473"/>
      <c r="F66" s="491"/>
      <c r="G66" s="18" t="s">
        <v>91</v>
      </c>
      <c r="H66" s="472"/>
      <c r="I66" s="473"/>
      <c r="J66" s="473"/>
      <c r="K66" s="473"/>
      <c r="L66" s="473"/>
      <c r="M66" s="473"/>
      <c r="N66" s="474"/>
    </row>
    <row r="67" spans="1:14" ht="6" customHeight="1" x14ac:dyDescent="0.2">
      <c r="A67" s="497"/>
      <c r="B67" s="498"/>
      <c r="C67" s="498"/>
      <c r="D67" s="498"/>
      <c r="E67" s="498"/>
      <c r="F67" s="498"/>
      <c r="G67" s="499"/>
      <c r="H67" s="499"/>
      <c r="I67" s="499"/>
      <c r="J67" s="499"/>
      <c r="K67" s="499"/>
      <c r="L67" s="499"/>
      <c r="M67" s="499"/>
      <c r="N67" s="500"/>
    </row>
    <row r="68" spans="1:14" ht="67.5" customHeight="1" x14ac:dyDescent="0.2">
      <c r="A68" s="460"/>
      <c r="B68" s="53" t="s">
        <v>47</v>
      </c>
      <c r="C68" s="18" t="s">
        <v>10</v>
      </c>
      <c r="D68" s="409" t="s">
        <v>48</v>
      </c>
      <c r="E68" s="410"/>
      <c r="F68" s="410"/>
      <c r="G68" s="410"/>
      <c r="H68" s="410"/>
      <c r="I68" s="410"/>
      <c r="J68" s="411"/>
      <c r="K68" s="18" t="s">
        <v>12</v>
      </c>
      <c r="L68" s="18"/>
      <c r="M68" s="18" t="s">
        <v>92</v>
      </c>
      <c r="N68" s="284"/>
    </row>
    <row r="69" spans="1:14" ht="21.6" customHeight="1" x14ac:dyDescent="0.2">
      <c r="A69" s="460"/>
      <c r="B69" s="467"/>
      <c r="C69" s="467"/>
      <c r="D69" s="467"/>
      <c r="E69" s="467"/>
      <c r="F69" s="467"/>
      <c r="G69" s="467"/>
      <c r="H69" s="467"/>
      <c r="I69" s="467"/>
      <c r="J69" s="467"/>
      <c r="K69" s="467"/>
      <c r="L69" s="467"/>
      <c r="M69" s="467"/>
      <c r="N69" s="468"/>
    </row>
    <row r="70" spans="1:14" ht="13.5" customHeight="1" x14ac:dyDescent="0.2">
      <c r="A70" s="460"/>
      <c r="B70" s="473"/>
      <c r="C70" s="473"/>
      <c r="D70" s="473"/>
      <c r="E70" s="473"/>
      <c r="F70" s="491"/>
      <c r="G70" s="18" t="s">
        <v>104</v>
      </c>
      <c r="H70" s="18" t="s">
        <v>111</v>
      </c>
      <c r="I70" s="18" t="s">
        <v>12</v>
      </c>
      <c r="J70" s="52" t="s">
        <v>112</v>
      </c>
      <c r="K70" s="472"/>
      <c r="L70" s="473"/>
      <c r="M70" s="473"/>
      <c r="N70" s="474"/>
    </row>
    <row r="71" spans="1:14" ht="13.7" customHeight="1" x14ac:dyDescent="0.2">
      <c r="A71" s="460"/>
      <c r="B71" s="473"/>
      <c r="C71" s="473"/>
      <c r="D71" s="473"/>
      <c r="E71" s="473"/>
      <c r="F71" s="491"/>
      <c r="G71" s="18" t="s">
        <v>85</v>
      </c>
      <c r="H71" s="18" t="s">
        <v>17</v>
      </c>
      <c r="I71" s="18" t="s">
        <v>113</v>
      </c>
      <c r="J71" s="18" t="s">
        <v>92</v>
      </c>
      <c r="K71" s="472"/>
      <c r="L71" s="473"/>
      <c r="M71" s="473"/>
      <c r="N71" s="474"/>
    </row>
    <row r="72" spans="1:14" ht="13.7" customHeight="1" x14ac:dyDescent="0.2">
      <c r="A72" s="469"/>
      <c r="B72" s="470"/>
      <c r="C72" s="470"/>
      <c r="D72" s="470"/>
      <c r="E72" s="470"/>
      <c r="F72" s="470"/>
      <c r="G72" s="467"/>
      <c r="H72" s="467"/>
      <c r="I72" s="475"/>
      <c r="J72" s="18" t="s">
        <v>92</v>
      </c>
      <c r="K72" s="472"/>
      <c r="L72" s="473"/>
      <c r="M72" s="473"/>
      <c r="N72" s="474"/>
    </row>
    <row r="73" spans="1:14" ht="33.200000000000003" customHeight="1" x14ac:dyDescent="0.2">
      <c r="A73" s="460"/>
      <c r="B73" s="473"/>
      <c r="C73" s="473"/>
      <c r="D73" s="473"/>
      <c r="E73" s="473"/>
      <c r="F73" s="473"/>
      <c r="G73" s="473"/>
      <c r="H73" s="473"/>
      <c r="I73" s="473"/>
      <c r="J73" s="494"/>
      <c r="K73" s="494"/>
      <c r="L73" s="494"/>
      <c r="M73" s="494"/>
      <c r="N73" s="495"/>
    </row>
    <row r="74" spans="1:14" ht="50.25" customHeight="1" x14ac:dyDescent="0.2">
      <c r="A74" s="286"/>
      <c r="B74" s="18" t="s">
        <v>47</v>
      </c>
      <c r="C74" s="18" t="s">
        <v>10</v>
      </c>
      <c r="D74" s="409" t="s">
        <v>50</v>
      </c>
      <c r="E74" s="410"/>
      <c r="F74" s="410"/>
      <c r="G74" s="410"/>
      <c r="H74" s="410"/>
      <c r="I74" s="410"/>
      <c r="J74" s="411"/>
      <c r="K74" s="18" t="s">
        <v>51</v>
      </c>
      <c r="L74" s="18"/>
      <c r="M74" s="18" t="s">
        <v>17</v>
      </c>
      <c r="N74" s="284"/>
    </row>
    <row r="75" spans="1:14" ht="13.5" customHeight="1" x14ac:dyDescent="0.2">
      <c r="A75" s="285"/>
      <c r="B75" s="467"/>
      <c r="C75" s="467"/>
      <c r="D75" s="467"/>
      <c r="E75" s="467"/>
      <c r="F75" s="467"/>
      <c r="G75" s="467"/>
      <c r="H75" s="467"/>
      <c r="I75" s="467"/>
      <c r="J75" s="467"/>
      <c r="K75" s="467"/>
      <c r="L75" s="467"/>
      <c r="M75" s="467"/>
      <c r="N75" s="468"/>
    </row>
    <row r="76" spans="1:14" ht="13.7" customHeight="1" x14ac:dyDescent="0.2">
      <c r="A76" s="460"/>
      <c r="B76" s="473"/>
      <c r="C76" s="473"/>
      <c r="D76" s="473"/>
      <c r="E76" s="473"/>
      <c r="F76" s="491"/>
      <c r="G76" s="18" t="s">
        <v>104</v>
      </c>
      <c r="H76" s="18" t="s">
        <v>111</v>
      </c>
      <c r="I76" s="472"/>
      <c r="J76" s="473"/>
      <c r="K76" s="473"/>
      <c r="L76" s="473"/>
      <c r="M76" s="473"/>
      <c r="N76" s="474"/>
    </row>
    <row r="77" spans="1:14" ht="13.7" customHeight="1" x14ac:dyDescent="0.2">
      <c r="A77" s="460"/>
      <c r="B77" s="473"/>
      <c r="C77" s="473"/>
      <c r="D77" s="473"/>
      <c r="E77" s="473"/>
      <c r="F77" s="491"/>
      <c r="G77" s="18" t="s">
        <v>85</v>
      </c>
      <c r="H77" s="18" t="s">
        <v>17</v>
      </c>
      <c r="I77" s="472"/>
      <c r="J77" s="473"/>
      <c r="K77" s="473"/>
      <c r="L77" s="473"/>
      <c r="M77" s="473"/>
      <c r="N77" s="474"/>
    </row>
    <row r="78" spans="1:14" ht="13.5" customHeight="1" x14ac:dyDescent="0.2">
      <c r="A78" s="469"/>
      <c r="B78" s="470"/>
      <c r="C78" s="470"/>
      <c r="D78" s="470"/>
      <c r="E78" s="470"/>
      <c r="F78" s="470"/>
      <c r="G78" s="58"/>
      <c r="H78" s="274" t="s">
        <v>17</v>
      </c>
      <c r="I78" s="472"/>
      <c r="J78" s="473"/>
      <c r="K78" s="473"/>
      <c r="L78" s="473"/>
      <c r="M78" s="473"/>
      <c r="N78" s="474"/>
    </row>
    <row r="79" spans="1:14" ht="25.5" customHeight="1" x14ac:dyDescent="0.2">
      <c r="A79" s="455"/>
      <c r="B79" s="508"/>
      <c r="C79" s="508"/>
      <c r="D79" s="508"/>
      <c r="E79" s="508"/>
      <c r="F79" s="508"/>
      <c r="G79" s="508"/>
      <c r="H79" s="273"/>
      <c r="I79" s="508"/>
      <c r="J79" s="508"/>
      <c r="K79" s="508"/>
      <c r="L79" s="508"/>
      <c r="M79" s="508"/>
      <c r="N79" s="509"/>
    </row>
    <row r="80" spans="1:14" ht="21" customHeight="1" x14ac:dyDescent="0.2">
      <c r="A80" s="245"/>
      <c r="N80" s="241"/>
    </row>
    <row r="81" spans="1:14" x14ac:dyDescent="0.2">
      <c r="A81" s="245"/>
      <c r="N81" s="241"/>
    </row>
    <row r="82" spans="1:14" x14ac:dyDescent="0.2">
      <c r="A82" s="245"/>
      <c r="N82" s="241"/>
    </row>
    <row r="83" spans="1:14" ht="14.25" x14ac:dyDescent="0.2">
      <c r="A83" s="245"/>
      <c r="B83" s="434" t="s">
        <v>203</v>
      </c>
      <c r="C83" s="434"/>
      <c r="D83" s="434"/>
      <c r="E83" s="434"/>
      <c r="F83" s="434"/>
      <c r="G83" s="434"/>
      <c r="H83" s="434"/>
      <c r="I83" s="434"/>
      <c r="J83" s="434"/>
      <c r="K83" s="434"/>
      <c r="L83" s="434"/>
      <c r="N83" s="241"/>
    </row>
    <row r="84" spans="1:14" ht="15" thickBot="1" x14ac:dyDescent="0.25">
      <c r="A84" s="246"/>
      <c r="B84" s="440" t="s">
        <v>204</v>
      </c>
      <c r="C84" s="440"/>
      <c r="D84" s="440"/>
      <c r="E84" s="440"/>
      <c r="F84" s="440"/>
      <c r="G84" s="440"/>
      <c r="H84" s="440"/>
      <c r="I84" s="440"/>
      <c r="J84" s="440"/>
      <c r="K84" s="440"/>
      <c r="L84" s="440"/>
      <c r="M84" s="247"/>
      <c r="N84" s="248"/>
    </row>
  </sheetData>
  <mergeCells count="114">
    <mergeCell ref="D74:J74"/>
    <mergeCell ref="B75:N75"/>
    <mergeCell ref="A76:F77"/>
    <mergeCell ref="I76:N78"/>
    <mergeCell ref="A78:F78"/>
    <mergeCell ref="A79:G79"/>
    <mergeCell ref="I79:N79"/>
    <mergeCell ref="D3:K4"/>
    <mergeCell ref="K1:N1"/>
    <mergeCell ref="A68:A69"/>
    <mergeCell ref="D68:J68"/>
    <mergeCell ref="B69:N69"/>
    <mergeCell ref="A70:F71"/>
    <mergeCell ref="K70:N72"/>
    <mergeCell ref="A72:F72"/>
    <mergeCell ref="G72:I72"/>
    <mergeCell ref="A73:I73"/>
    <mergeCell ref="J73:N73"/>
    <mergeCell ref="A61:F61"/>
    <mergeCell ref="G61:N61"/>
    <mergeCell ref="A62:A63"/>
    <mergeCell ref="D62:J62"/>
    <mergeCell ref="B63:N63"/>
    <mergeCell ref="A64:F66"/>
    <mergeCell ref="A49:G49"/>
    <mergeCell ref="H49:N49"/>
    <mergeCell ref="D50:J50"/>
    <mergeCell ref="H64:N66"/>
    <mergeCell ref="A67:F67"/>
    <mergeCell ref="G67:N67"/>
    <mergeCell ref="B51:F51"/>
    <mergeCell ref="H51:N52"/>
    <mergeCell ref="A52:F52"/>
    <mergeCell ref="A53:N53"/>
    <mergeCell ref="A54:N54"/>
    <mergeCell ref="A55:N55"/>
    <mergeCell ref="D56:J56"/>
    <mergeCell ref="B57:N57"/>
    <mergeCell ref="A58:F60"/>
    <mergeCell ref="H58:N60"/>
    <mergeCell ref="D40:J40"/>
    <mergeCell ref="B41:N41"/>
    <mergeCell ref="A42:F43"/>
    <mergeCell ref="I42:N43"/>
    <mergeCell ref="A44:F44"/>
    <mergeCell ref="G44:N44"/>
    <mergeCell ref="D45:J45"/>
    <mergeCell ref="B46:F46"/>
    <mergeCell ref="J46:N48"/>
    <mergeCell ref="A47:D47"/>
    <mergeCell ref="E47:F47"/>
    <mergeCell ref="A48:D48"/>
    <mergeCell ref="E48:G48"/>
    <mergeCell ref="D34:J34"/>
    <mergeCell ref="B35:N35"/>
    <mergeCell ref="A36:F38"/>
    <mergeCell ref="J36:K36"/>
    <mergeCell ref="L36:N38"/>
    <mergeCell ref="J37:K37"/>
    <mergeCell ref="J38:K38"/>
    <mergeCell ref="A39:F39"/>
    <mergeCell ref="G39:N39"/>
    <mergeCell ref="D28:J28"/>
    <mergeCell ref="B29:N29"/>
    <mergeCell ref="A30:F32"/>
    <mergeCell ref="J30:K30"/>
    <mergeCell ref="L30:N32"/>
    <mergeCell ref="J31:K31"/>
    <mergeCell ref="J32:K32"/>
    <mergeCell ref="A33:F33"/>
    <mergeCell ref="G33:N33"/>
    <mergeCell ref="B21:N21"/>
    <mergeCell ref="D22:J22"/>
    <mergeCell ref="B23:N23"/>
    <mergeCell ref="A24:F26"/>
    <mergeCell ref="J24:K24"/>
    <mergeCell ref="L24:N26"/>
    <mergeCell ref="J25:K25"/>
    <mergeCell ref="J26:K26"/>
    <mergeCell ref="A27:F27"/>
    <mergeCell ref="G27:N27"/>
    <mergeCell ref="M17:N19"/>
    <mergeCell ref="A18:C18"/>
    <mergeCell ref="D18:E18"/>
    <mergeCell ref="F18:H18"/>
    <mergeCell ref="I18:K18"/>
    <mergeCell ref="A19:C19"/>
    <mergeCell ref="D19:J19"/>
    <mergeCell ref="A20:J20"/>
    <mergeCell ref="K20:N20"/>
    <mergeCell ref="A6:A7"/>
    <mergeCell ref="B6:N6"/>
    <mergeCell ref="B7:N7"/>
    <mergeCell ref="B83:L83"/>
    <mergeCell ref="B84:L84"/>
    <mergeCell ref="A8:A9"/>
    <mergeCell ref="D8:J8"/>
    <mergeCell ref="B9:N9"/>
    <mergeCell ref="A10:A11"/>
    <mergeCell ref="D10:J10"/>
    <mergeCell ref="B11:N11"/>
    <mergeCell ref="A12:F12"/>
    <mergeCell ref="J12:N14"/>
    <mergeCell ref="A13:D13"/>
    <mergeCell ref="E13:F13"/>
    <mergeCell ref="A14:D14"/>
    <mergeCell ref="E14:H14"/>
    <mergeCell ref="A15:H15"/>
    <mergeCell ref="I15:N15"/>
    <mergeCell ref="A16:A17"/>
    <mergeCell ref="D16:J16"/>
    <mergeCell ref="B17:E17"/>
    <mergeCell ref="F17:H17"/>
    <mergeCell ref="I17:K17"/>
  </mergeCells>
  <pageMargins left="0.7" right="0.7" top="0.75" bottom="0.75" header="0.3" footer="0.3"/>
  <pageSetup paperSize="9" scale="58" orientation="portrait" r:id="rId1"/>
  <rowBreaks count="1" manualBreakCount="1">
    <brk id="6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view="pageBreakPreview" zoomScale="60" zoomScaleNormal="100" workbookViewId="0">
      <selection activeCell="D5" sqref="D5"/>
    </sheetView>
  </sheetViews>
  <sheetFormatPr defaultRowHeight="12.75" x14ac:dyDescent="0.2"/>
  <cols>
    <col min="1" max="1" width="9.33203125" customWidth="1"/>
    <col min="2" max="2" width="15" bestFit="1" customWidth="1"/>
    <col min="3" max="3" width="12.6640625" customWidth="1"/>
    <col min="4" max="4" width="26" customWidth="1"/>
    <col min="5" max="5" width="9.5" customWidth="1"/>
    <col min="6" max="6" width="20.5" customWidth="1"/>
    <col min="7" max="7" width="7.1640625" customWidth="1"/>
    <col min="8" max="8" width="12.6640625" customWidth="1"/>
    <col min="9" max="9" width="20" bestFit="1" customWidth="1"/>
    <col min="10" max="10" width="25.33203125" bestFit="1" customWidth="1"/>
    <col min="11" max="11" width="3.1640625" customWidth="1"/>
  </cols>
  <sheetData>
    <row r="1" spans="1:11" ht="14.25" x14ac:dyDescent="0.2">
      <c r="A1" s="1"/>
      <c r="B1" s="2"/>
      <c r="C1" s="2"/>
      <c r="D1" s="3"/>
      <c r="E1" s="2"/>
      <c r="F1" s="4"/>
      <c r="G1" s="5"/>
      <c r="H1" s="256"/>
      <c r="I1" s="390" t="s">
        <v>0</v>
      </c>
      <c r="J1" s="390"/>
      <c r="K1" s="240"/>
    </row>
    <row r="2" spans="1:11" ht="14.25" x14ac:dyDescent="0.2">
      <c r="A2" s="6"/>
      <c r="B2" s="7"/>
      <c r="C2" s="7"/>
      <c r="D2" s="8"/>
      <c r="E2" s="7"/>
      <c r="F2" s="9"/>
      <c r="G2" s="10"/>
      <c r="K2" s="241"/>
    </row>
    <row r="3" spans="1:11" ht="14.25" x14ac:dyDescent="0.2">
      <c r="A3" s="6"/>
      <c r="B3" s="7"/>
      <c r="C3" s="11"/>
      <c r="D3" s="389" t="s">
        <v>205</v>
      </c>
      <c r="E3" s="389"/>
      <c r="F3" s="389"/>
      <c r="G3" s="389"/>
      <c r="K3" s="241"/>
    </row>
    <row r="4" spans="1:11" ht="15" x14ac:dyDescent="0.2">
      <c r="A4" s="6"/>
      <c r="B4" s="7"/>
      <c r="C4" s="13"/>
      <c r="D4" s="389"/>
      <c r="E4" s="389"/>
      <c r="F4" s="389"/>
      <c r="G4" s="389"/>
      <c r="K4" s="241"/>
    </row>
    <row r="5" spans="1:11" ht="19.5" x14ac:dyDescent="0.2">
      <c r="A5" s="6"/>
      <c r="B5" s="7"/>
      <c r="C5" s="13"/>
      <c r="D5" s="13"/>
      <c r="E5" s="13"/>
      <c r="F5" s="13"/>
      <c r="G5" s="14"/>
      <c r="K5" s="241"/>
    </row>
    <row r="6" spans="1:11" ht="15" x14ac:dyDescent="0.2">
      <c r="A6" s="6"/>
      <c r="B6" s="7"/>
      <c r="C6" s="13"/>
      <c r="D6" s="13"/>
      <c r="E6" s="13"/>
      <c r="F6" s="13"/>
      <c r="G6" s="10"/>
      <c r="K6" s="241"/>
    </row>
    <row r="7" spans="1:11" ht="21.2" customHeight="1" x14ac:dyDescent="0.2">
      <c r="A7" s="6"/>
      <c r="B7" s="7"/>
      <c r="C7" s="7"/>
      <c r="D7" s="15"/>
      <c r="E7" s="7"/>
      <c r="F7" s="16"/>
      <c r="G7" s="10"/>
      <c r="K7" s="241"/>
    </row>
    <row r="8" spans="1:11" ht="29.45" customHeight="1" x14ac:dyDescent="0.2">
      <c r="A8" s="6"/>
      <c r="B8" s="7"/>
      <c r="C8" s="7"/>
      <c r="D8" s="8"/>
      <c r="E8" s="7"/>
      <c r="F8" s="16"/>
      <c r="G8" s="10"/>
      <c r="K8" s="241"/>
    </row>
    <row r="9" spans="1:11" ht="30.95" customHeight="1" x14ac:dyDescent="0.2">
      <c r="A9" s="6"/>
      <c r="B9" s="7"/>
      <c r="C9" s="7"/>
      <c r="D9" s="8"/>
      <c r="E9" s="7"/>
      <c r="F9" s="16"/>
      <c r="G9" s="10"/>
      <c r="K9" s="241"/>
    </row>
    <row r="10" spans="1:11" ht="16.5" customHeight="1" x14ac:dyDescent="0.2">
      <c r="A10" s="391" t="s">
        <v>1</v>
      </c>
      <c r="B10" s="392"/>
      <c r="C10" s="392"/>
      <c r="D10" s="392"/>
      <c r="E10" s="392"/>
      <c r="F10" s="392"/>
      <c r="G10" s="392"/>
      <c r="H10" s="392"/>
      <c r="I10" s="392"/>
      <c r="J10" s="393"/>
      <c r="K10" s="241"/>
    </row>
    <row r="11" spans="1:11" ht="14.25" x14ac:dyDescent="0.2">
      <c r="A11" s="442" t="s">
        <v>119</v>
      </c>
      <c r="B11" s="443"/>
      <c r="C11" s="443"/>
      <c r="D11" s="443"/>
      <c r="E11" s="443"/>
      <c r="F11" s="443"/>
      <c r="G11" s="443"/>
      <c r="H11" s="443"/>
      <c r="I11" s="443"/>
      <c r="J11" s="444"/>
      <c r="K11" s="241"/>
    </row>
    <row r="12" spans="1:11" ht="28.5" x14ac:dyDescent="0.2">
      <c r="A12" s="20" t="s">
        <v>53</v>
      </c>
      <c r="B12" s="23" t="s">
        <v>5</v>
      </c>
      <c r="C12" s="23" t="s">
        <v>54</v>
      </c>
      <c r="D12" s="394" t="s">
        <v>55</v>
      </c>
      <c r="E12" s="395"/>
      <c r="F12" s="396"/>
      <c r="G12" s="23" t="s">
        <v>56</v>
      </c>
      <c r="H12" s="21" t="s">
        <v>57</v>
      </c>
      <c r="I12" s="22" t="s">
        <v>58</v>
      </c>
      <c r="J12" s="65" t="s">
        <v>75</v>
      </c>
      <c r="K12" s="241"/>
    </row>
    <row r="13" spans="1:11" ht="15.6" customHeight="1" x14ac:dyDescent="0.2">
      <c r="A13" s="257">
        <v>1</v>
      </c>
      <c r="B13" s="36"/>
      <c r="C13" s="36"/>
      <c r="D13" s="445" t="s">
        <v>24</v>
      </c>
      <c r="E13" s="446"/>
      <c r="F13" s="447"/>
      <c r="G13" s="36"/>
      <c r="H13" s="36"/>
      <c r="I13" s="63"/>
      <c r="J13" s="26"/>
      <c r="K13" s="241"/>
    </row>
    <row r="14" spans="1:11" ht="58.5" customHeight="1" x14ac:dyDescent="0.2">
      <c r="A14" s="243" t="s">
        <v>52</v>
      </c>
      <c r="B14" s="18" t="s">
        <v>25</v>
      </c>
      <c r="C14" s="18" t="s">
        <v>10</v>
      </c>
      <c r="D14" s="409" t="s">
        <v>26</v>
      </c>
      <c r="E14" s="410"/>
      <c r="F14" s="411"/>
      <c r="G14" s="18" t="s">
        <v>12</v>
      </c>
      <c r="H14" s="222">
        <v>636.70000000000005</v>
      </c>
      <c r="I14" s="64">
        <v>15.24</v>
      </c>
      <c r="J14" s="107">
        <f>ROUND(H14*I1:I14,2)</f>
        <v>9703.31</v>
      </c>
      <c r="K14" s="241"/>
    </row>
    <row r="15" spans="1:11" ht="15.75" customHeight="1" x14ac:dyDescent="0.2">
      <c r="A15" s="243" t="s">
        <v>60</v>
      </c>
      <c r="B15" s="18" t="s">
        <v>27</v>
      </c>
      <c r="C15" s="18" t="s">
        <v>10</v>
      </c>
      <c r="D15" s="409" t="s">
        <v>28</v>
      </c>
      <c r="E15" s="410"/>
      <c r="F15" s="411"/>
      <c r="G15" s="18" t="s">
        <v>12</v>
      </c>
      <c r="H15" s="34">
        <v>636.70000000000005</v>
      </c>
      <c r="I15" s="64">
        <v>7.47</v>
      </c>
      <c r="J15" s="107">
        <f t="shared" ref="J15:J19" si="0">ROUND(H15*I2:I15,2)</f>
        <v>4756.1499999999996</v>
      </c>
      <c r="K15" s="241"/>
    </row>
    <row r="16" spans="1:11" ht="36" customHeight="1" x14ac:dyDescent="0.2">
      <c r="A16" s="243" t="s">
        <v>123</v>
      </c>
      <c r="B16" s="18" t="s">
        <v>29</v>
      </c>
      <c r="C16" s="18" t="s">
        <v>10</v>
      </c>
      <c r="D16" s="409" t="s">
        <v>30</v>
      </c>
      <c r="E16" s="410"/>
      <c r="F16" s="411"/>
      <c r="G16" s="18" t="s">
        <v>31</v>
      </c>
      <c r="H16" s="34">
        <v>31.84</v>
      </c>
      <c r="I16" s="64">
        <v>1540.91</v>
      </c>
      <c r="J16" s="107">
        <f t="shared" si="0"/>
        <v>49062.57</v>
      </c>
      <c r="K16" s="241"/>
    </row>
    <row r="17" spans="1:11" ht="60.75" customHeight="1" x14ac:dyDescent="0.2">
      <c r="A17" s="243" t="s">
        <v>124</v>
      </c>
      <c r="B17" s="18" t="s">
        <v>32</v>
      </c>
      <c r="C17" s="18" t="s">
        <v>10</v>
      </c>
      <c r="D17" s="409" t="s">
        <v>33</v>
      </c>
      <c r="E17" s="410"/>
      <c r="F17" s="411"/>
      <c r="G17" s="18" t="s">
        <v>31</v>
      </c>
      <c r="H17" s="34">
        <v>31.84</v>
      </c>
      <c r="I17" s="64">
        <v>28.57</v>
      </c>
      <c r="J17" s="107">
        <f t="shared" si="0"/>
        <v>909.67</v>
      </c>
      <c r="K17" s="241"/>
    </row>
    <row r="18" spans="1:11" ht="62.25" customHeight="1" x14ac:dyDescent="0.2">
      <c r="A18" s="243" t="s">
        <v>125</v>
      </c>
      <c r="B18" s="18" t="s">
        <v>32</v>
      </c>
      <c r="C18" s="18" t="s">
        <v>10</v>
      </c>
      <c r="D18" s="409" t="s">
        <v>33</v>
      </c>
      <c r="E18" s="410"/>
      <c r="F18" s="411"/>
      <c r="G18" s="18" t="s">
        <v>31</v>
      </c>
      <c r="H18" s="34">
        <v>39.79</v>
      </c>
      <c r="I18" s="64">
        <v>28.57</v>
      </c>
      <c r="J18" s="107">
        <f t="shared" si="0"/>
        <v>1136.8</v>
      </c>
      <c r="K18" s="241"/>
    </row>
    <row r="19" spans="1:11" ht="32.25" customHeight="1" x14ac:dyDescent="0.2">
      <c r="A19" s="243" t="s">
        <v>126</v>
      </c>
      <c r="B19" s="18" t="s">
        <v>40</v>
      </c>
      <c r="C19" s="18" t="s">
        <v>10</v>
      </c>
      <c r="D19" s="409" t="s">
        <v>41</v>
      </c>
      <c r="E19" s="410"/>
      <c r="F19" s="411"/>
      <c r="G19" s="18" t="s">
        <v>31</v>
      </c>
      <c r="H19" s="34">
        <v>39.79</v>
      </c>
      <c r="I19" s="64">
        <v>29.69</v>
      </c>
      <c r="J19" s="107">
        <f t="shared" si="0"/>
        <v>1181.3699999999999</v>
      </c>
      <c r="K19" s="241"/>
    </row>
    <row r="20" spans="1:11" ht="15.6" customHeight="1" x14ac:dyDescent="0.2">
      <c r="A20" s="244"/>
      <c r="B20" s="24"/>
      <c r="C20" s="24"/>
      <c r="D20" s="512"/>
      <c r="E20" s="513"/>
      <c r="F20" s="514"/>
      <c r="G20" s="24"/>
      <c r="H20" s="452" t="s">
        <v>84</v>
      </c>
      <c r="I20" s="517"/>
      <c r="J20" s="66">
        <f>SUM(J14:J19)</f>
        <v>66749.87</v>
      </c>
      <c r="K20" s="241"/>
    </row>
    <row r="21" spans="1:11" ht="15.6" customHeight="1" x14ac:dyDescent="0.2">
      <c r="A21" s="258">
        <v>2</v>
      </c>
      <c r="B21" s="68"/>
      <c r="C21" s="68"/>
      <c r="D21" s="515" t="s">
        <v>42</v>
      </c>
      <c r="E21" s="515"/>
      <c r="F21" s="515"/>
      <c r="G21" s="67"/>
      <c r="H21" s="69"/>
      <c r="I21" s="26"/>
      <c r="J21" s="67"/>
      <c r="K21" s="241"/>
    </row>
    <row r="22" spans="1:11" ht="63" customHeight="1" x14ac:dyDescent="0.2">
      <c r="A22" s="251" t="s">
        <v>61</v>
      </c>
      <c r="B22" s="83" t="s">
        <v>43</v>
      </c>
      <c r="C22" s="83" t="s">
        <v>10</v>
      </c>
      <c r="D22" s="516" t="s">
        <v>44</v>
      </c>
      <c r="E22" s="516"/>
      <c r="F22" s="516"/>
      <c r="G22" s="83" t="s">
        <v>12</v>
      </c>
      <c r="H22" s="223">
        <v>9.82</v>
      </c>
      <c r="I22" s="62">
        <v>114.14</v>
      </c>
      <c r="J22" s="71">
        <f>ROUND(H22*I22,2)</f>
        <v>1120.8499999999999</v>
      </c>
      <c r="K22" s="241"/>
    </row>
    <row r="23" spans="1:11" ht="62.25" customHeight="1" x14ac:dyDescent="0.2">
      <c r="A23" s="251" t="s">
        <v>62</v>
      </c>
      <c r="B23" s="83" t="s">
        <v>45</v>
      </c>
      <c r="C23" s="83" t="s">
        <v>10</v>
      </c>
      <c r="D23" s="516" t="s">
        <v>46</v>
      </c>
      <c r="E23" s="516"/>
      <c r="F23" s="516"/>
      <c r="G23" s="83" t="s">
        <v>12</v>
      </c>
      <c r="H23" s="223">
        <v>10.69</v>
      </c>
      <c r="I23" s="62">
        <v>74</v>
      </c>
      <c r="J23" s="71">
        <f t="shared" ref="J23:J25" si="1">ROUND(H23*I23,2)</f>
        <v>791.06</v>
      </c>
      <c r="K23" s="241"/>
    </row>
    <row r="24" spans="1:11" ht="51" customHeight="1" x14ac:dyDescent="0.2">
      <c r="A24" s="251" t="s">
        <v>93</v>
      </c>
      <c r="B24" s="83" t="s">
        <v>47</v>
      </c>
      <c r="C24" s="83" t="s">
        <v>10</v>
      </c>
      <c r="D24" s="516" t="s">
        <v>48</v>
      </c>
      <c r="E24" s="516"/>
      <c r="F24" s="516"/>
      <c r="G24" s="83" t="s">
        <v>12</v>
      </c>
      <c r="H24" s="223">
        <v>0.84</v>
      </c>
      <c r="I24" s="62">
        <v>1574.06</v>
      </c>
      <c r="J24" s="71">
        <f t="shared" si="1"/>
        <v>1322.21</v>
      </c>
      <c r="K24" s="241"/>
    </row>
    <row r="25" spans="1:11" ht="43.5" customHeight="1" x14ac:dyDescent="0.2">
      <c r="A25" s="251" t="s">
        <v>94</v>
      </c>
      <c r="B25" s="83" t="s">
        <v>49</v>
      </c>
      <c r="C25" s="83" t="s">
        <v>10</v>
      </c>
      <c r="D25" s="516" t="s">
        <v>50</v>
      </c>
      <c r="E25" s="516"/>
      <c r="F25" s="516"/>
      <c r="G25" s="83" t="s">
        <v>51</v>
      </c>
      <c r="H25" s="223">
        <v>3</v>
      </c>
      <c r="I25" s="62">
        <v>1301.71</v>
      </c>
      <c r="J25" s="71">
        <f t="shared" si="1"/>
        <v>3905.13</v>
      </c>
      <c r="K25" s="241"/>
    </row>
    <row r="26" spans="1:11" ht="15.6" customHeight="1" x14ac:dyDescent="0.2">
      <c r="A26" s="245"/>
      <c r="H26" s="452" t="s">
        <v>84</v>
      </c>
      <c r="I26" s="452"/>
      <c r="J26" s="37">
        <f>SUM(J22:J25)</f>
        <v>7139.25</v>
      </c>
      <c r="K26" s="241"/>
    </row>
    <row r="27" spans="1:11" ht="15.6" customHeight="1" x14ac:dyDescent="0.2">
      <c r="A27" s="245"/>
      <c r="K27" s="241"/>
    </row>
    <row r="28" spans="1:11" ht="27.75" customHeight="1" x14ac:dyDescent="0.2">
      <c r="A28" s="245"/>
      <c r="F28" s="428" t="s">
        <v>77</v>
      </c>
      <c r="G28" s="429"/>
      <c r="H28" s="28" t="s">
        <v>78</v>
      </c>
      <c r="I28" s="28"/>
      <c r="J28" s="35">
        <f>SUM(J20,J26)</f>
        <v>73889.119999999995</v>
      </c>
      <c r="K28" s="241"/>
    </row>
    <row r="29" spans="1:11" ht="15.6" customHeight="1" x14ac:dyDescent="0.2">
      <c r="A29" s="245"/>
      <c r="F29" s="431" t="s">
        <v>79</v>
      </c>
      <c r="G29" s="432"/>
      <c r="H29" s="28" t="s">
        <v>80</v>
      </c>
      <c r="I29" s="29">
        <v>0.24229999999999999</v>
      </c>
      <c r="J29" s="35">
        <f>J28*0.2423</f>
        <v>17903.333775999999</v>
      </c>
      <c r="K29" s="241"/>
    </row>
    <row r="30" spans="1:11" ht="35.25" customHeight="1" x14ac:dyDescent="0.2">
      <c r="A30" s="245"/>
      <c r="F30" s="453" t="s">
        <v>97</v>
      </c>
      <c r="G30" s="454"/>
      <c r="H30" s="28"/>
      <c r="I30" s="28"/>
      <c r="J30" s="39">
        <f>SUM(J28:J29)</f>
        <v>91792.453775999995</v>
      </c>
      <c r="K30" s="241"/>
    </row>
    <row r="31" spans="1:11" ht="15.6" customHeight="1" x14ac:dyDescent="0.2">
      <c r="A31" s="245"/>
      <c r="K31" s="241"/>
    </row>
    <row r="32" spans="1:11" ht="25.5" customHeight="1" x14ac:dyDescent="0.2">
      <c r="A32" s="245"/>
      <c r="K32" s="241"/>
    </row>
    <row r="33" spans="1:11" ht="21" customHeight="1" x14ac:dyDescent="0.2">
      <c r="A33" s="433"/>
      <c r="B33" s="434"/>
      <c r="C33" s="434"/>
      <c r="D33" s="434"/>
      <c r="E33" s="434"/>
      <c r="F33" s="434"/>
      <c r="G33" s="434"/>
      <c r="H33" s="434"/>
      <c r="I33" s="434"/>
      <c r="J33" s="434"/>
      <c r="K33" s="435"/>
    </row>
    <row r="34" spans="1:11" ht="20.25" customHeight="1" x14ac:dyDescent="0.2">
      <c r="A34" s="420"/>
      <c r="B34" s="421"/>
      <c r="C34" s="421"/>
      <c r="D34" s="421"/>
      <c r="E34" s="421"/>
      <c r="F34" s="421"/>
      <c r="G34" s="421"/>
      <c r="H34" s="421"/>
      <c r="I34" s="421"/>
      <c r="J34" s="421"/>
      <c r="K34" s="422"/>
    </row>
    <row r="35" spans="1:11" ht="15.6" customHeight="1" x14ac:dyDescent="0.2">
      <c r="A35" s="433"/>
      <c r="B35" s="434"/>
      <c r="C35" s="434"/>
      <c r="D35" s="434"/>
      <c r="E35" s="434"/>
      <c r="F35" s="434"/>
      <c r="G35" s="434"/>
      <c r="H35" s="434"/>
      <c r="I35" s="434"/>
      <c r="J35" s="434"/>
      <c r="K35" s="435"/>
    </row>
    <row r="36" spans="1:11" ht="15.75" customHeight="1" x14ac:dyDescent="0.2">
      <c r="A36" s="420"/>
      <c r="B36" s="421"/>
      <c r="C36" s="421"/>
      <c r="D36" s="421"/>
      <c r="E36" s="421"/>
      <c r="F36" s="421"/>
      <c r="G36" s="421"/>
      <c r="H36" s="421"/>
      <c r="I36" s="421"/>
      <c r="J36" s="421"/>
      <c r="K36" s="422"/>
    </row>
    <row r="37" spans="1:11" ht="20.25" customHeight="1" x14ac:dyDescent="0.2">
      <c r="A37" s="448"/>
      <c r="B37" s="449"/>
      <c r="C37" s="449"/>
      <c r="D37" s="449"/>
      <c r="E37" s="450"/>
      <c r="F37" s="450"/>
      <c r="G37" s="450"/>
      <c r="H37" s="450"/>
      <c r="I37" s="450"/>
      <c r="J37" s="450"/>
      <c r="K37" s="451"/>
    </row>
    <row r="38" spans="1:11" ht="14.25" x14ac:dyDescent="0.2">
      <c r="A38" s="433" t="s">
        <v>203</v>
      </c>
      <c r="B38" s="434"/>
      <c r="C38" s="434"/>
      <c r="D38" s="434"/>
      <c r="E38" s="434"/>
      <c r="F38" s="434"/>
      <c r="G38" s="434"/>
      <c r="H38" s="434"/>
      <c r="I38" s="434"/>
      <c r="J38" s="434"/>
      <c r="K38" s="435"/>
    </row>
    <row r="39" spans="1:11" ht="15" thickBot="1" x14ac:dyDescent="0.25">
      <c r="A39" s="439" t="s">
        <v>204</v>
      </c>
      <c r="B39" s="440"/>
      <c r="C39" s="440"/>
      <c r="D39" s="440"/>
      <c r="E39" s="440"/>
      <c r="F39" s="440"/>
      <c r="G39" s="440"/>
      <c r="H39" s="440"/>
      <c r="I39" s="440"/>
      <c r="J39" s="440"/>
      <c r="K39" s="441"/>
    </row>
  </sheetData>
  <mergeCells count="31">
    <mergeCell ref="A37:D37"/>
    <mergeCell ref="E37:K37"/>
    <mergeCell ref="H26:I26"/>
    <mergeCell ref="F28:G28"/>
    <mergeCell ref="D25:F25"/>
    <mergeCell ref="D23:F23"/>
    <mergeCell ref="H20:I20"/>
    <mergeCell ref="D24:F24"/>
    <mergeCell ref="F29:G29"/>
    <mergeCell ref="F30:G30"/>
    <mergeCell ref="I1:J1"/>
    <mergeCell ref="D3:G4"/>
    <mergeCell ref="A10:J10"/>
    <mergeCell ref="A11:J11"/>
    <mergeCell ref="D12:F12"/>
    <mergeCell ref="A38:K38"/>
    <mergeCell ref="A39:K39"/>
    <mergeCell ref="D13:F13"/>
    <mergeCell ref="A33:K33"/>
    <mergeCell ref="A34:K34"/>
    <mergeCell ref="A35:K35"/>
    <mergeCell ref="A36:K36"/>
    <mergeCell ref="D14:F14"/>
    <mergeCell ref="D15:F15"/>
    <mergeCell ref="D17:F17"/>
    <mergeCell ref="D18:F18"/>
    <mergeCell ref="D19:F19"/>
    <mergeCell ref="D16:F16"/>
    <mergeCell ref="D20:F20"/>
    <mergeCell ref="D21:F21"/>
    <mergeCell ref="D22:F22"/>
  </mergeCells>
  <conditionalFormatting sqref="H12:I12">
    <cfRule type="cellIs" dxfId="4" priority="1" stopIfTrue="1" operator="equal">
      <formula>0</formula>
    </cfRule>
  </conditionalFormatting>
  <pageMargins left="0.7" right="0.7" top="0.75" bottom="0.75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view="pageBreakPreview" zoomScale="60" zoomScaleNormal="90" workbookViewId="0">
      <selection activeCell="D6" sqref="D6"/>
    </sheetView>
  </sheetViews>
  <sheetFormatPr defaultRowHeight="14.25" x14ac:dyDescent="0.2"/>
  <cols>
    <col min="1" max="1" width="2.5" style="75" customWidth="1"/>
    <col min="2" max="2" width="15" style="75" bestFit="1" customWidth="1"/>
    <col min="3" max="3" width="8.6640625" style="75" customWidth="1"/>
    <col min="4" max="4" width="12.6640625" style="75" customWidth="1"/>
    <col min="5" max="5" width="7.33203125" style="75" customWidth="1"/>
    <col min="6" max="6" width="10.83203125" style="75" customWidth="1"/>
    <col min="7" max="7" width="19.6640625" style="75" customWidth="1"/>
    <col min="8" max="8" width="17.33203125" style="75" customWidth="1"/>
    <col min="9" max="9" width="19.33203125" style="75" customWidth="1"/>
    <col min="10" max="10" width="4.83203125" style="75" customWidth="1"/>
    <col min="11" max="11" width="6.83203125" style="75" customWidth="1"/>
    <col min="12" max="12" width="13.5" style="75" customWidth="1"/>
    <col min="13" max="13" width="10.6640625" style="75" bestFit="1" customWidth="1"/>
    <col min="14" max="14" width="13.83203125" style="75" bestFit="1" customWidth="1"/>
    <col min="15" max="16384" width="9.33203125" style="75"/>
  </cols>
  <sheetData>
    <row r="1" spans="1:15" x14ac:dyDescent="0.2">
      <c r="A1" s="275"/>
      <c r="B1" s="276"/>
      <c r="C1" s="276"/>
      <c r="D1" s="277"/>
      <c r="E1" s="277"/>
      <c r="F1" s="277"/>
      <c r="G1" s="278"/>
      <c r="H1" s="279"/>
      <c r="I1" s="278"/>
      <c r="J1" s="278"/>
      <c r="K1" s="288"/>
      <c r="L1" s="288"/>
      <c r="M1" s="289"/>
      <c r="N1" s="48"/>
    </row>
    <row r="2" spans="1:15" ht="22.5" customHeight="1" x14ac:dyDescent="0.2">
      <c r="A2" s="280"/>
      <c r="B2" s="40"/>
      <c r="C2" s="40"/>
      <c r="D2" s="41"/>
      <c r="E2" s="41"/>
      <c r="F2" s="41"/>
      <c r="G2" s="42"/>
      <c r="H2" s="43"/>
      <c r="I2" s="42"/>
      <c r="J2" s="42"/>
      <c r="K2" s="42"/>
      <c r="L2" s="44"/>
      <c r="M2" s="290"/>
      <c r="N2"/>
      <c r="O2"/>
    </row>
    <row r="3" spans="1:15" ht="26.85" customHeight="1" x14ac:dyDescent="0.2">
      <c r="A3" s="280"/>
      <c r="B3" s="40"/>
      <c r="C3" s="40"/>
      <c r="D3" s="531" t="s">
        <v>205</v>
      </c>
      <c r="E3" s="531"/>
      <c r="F3" s="531"/>
      <c r="G3" s="531"/>
      <c r="H3" s="531"/>
      <c r="I3" s="85"/>
      <c r="J3" s="85"/>
      <c r="K3" s="85"/>
      <c r="L3" s="85"/>
      <c r="M3" s="291"/>
      <c r="N3"/>
      <c r="O3"/>
    </row>
    <row r="4" spans="1:15" ht="27.75" customHeight="1" x14ac:dyDescent="0.2">
      <c r="A4" s="280"/>
      <c r="B4" s="40"/>
      <c r="C4" s="40"/>
      <c r="D4" s="531"/>
      <c r="E4" s="531"/>
      <c r="F4" s="531"/>
      <c r="G4" s="531"/>
      <c r="H4" s="531"/>
      <c r="I4" s="85"/>
      <c r="J4" s="85"/>
      <c r="K4" s="85"/>
      <c r="L4" s="85"/>
      <c r="M4" s="291"/>
      <c r="N4"/>
      <c r="O4"/>
    </row>
    <row r="5" spans="1:15" ht="27.75" customHeight="1" x14ac:dyDescent="0.2">
      <c r="A5" s="280"/>
      <c r="B5" s="40"/>
      <c r="C5" s="40"/>
      <c r="D5" s="531"/>
      <c r="E5" s="531"/>
      <c r="F5" s="531"/>
      <c r="G5" s="531"/>
      <c r="H5" s="531"/>
      <c r="I5" s="47"/>
      <c r="J5" s="47"/>
      <c r="K5" s="47"/>
      <c r="L5" s="47"/>
      <c r="M5" s="291"/>
      <c r="N5"/>
      <c r="O5"/>
    </row>
    <row r="6" spans="1:15" ht="27.75" customHeight="1" x14ac:dyDescent="0.2">
      <c r="A6" s="280"/>
      <c r="B6" s="40"/>
      <c r="C6" s="40"/>
      <c r="D6" s="85"/>
      <c r="E6" s="47"/>
      <c r="F6" s="47"/>
      <c r="G6" s="47"/>
      <c r="H6" s="47"/>
      <c r="I6" s="47"/>
      <c r="J6" s="47"/>
      <c r="K6" s="47"/>
      <c r="L6" s="47"/>
      <c r="M6" s="291"/>
      <c r="N6"/>
      <c r="O6"/>
    </row>
    <row r="7" spans="1:15" ht="15" customHeight="1" x14ac:dyDescent="0.2">
      <c r="A7" s="280"/>
      <c r="B7" s="40"/>
      <c r="C7" s="40"/>
      <c r="D7" s="44"/>
      <c r="E7" s="44"/>
      <c r="F7" s="44"/>
      <c r="G7" s="44"/>
      <c r="H7" s="44"/>
      <c r="I7" s="44"/>
      <c r="J7" s="44"/>
      <c r="K7" s="44"/>
      <c r="L7" s="42"/>
      <c r="M7" s="291"/>
      <c r="N7"/>
      <c r="O7"/>
    </row>
    <row r="8" spans="1:15" x14ac:dyDescent="0.2">
      <c r="A8" s="292"/>
      <c r="M8" s="293"/>
      <c r="N8"/>
      <c r="O8"/>
    </row>
    <row r="9" spans="1:15" ht="13.7" customHeight="1" x14ac:dyDescent="0.2">
      <c r="A9" s="292"/>
      <c r="B9" s="518" t="s">
        <v>98</v>
      </c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20"/>
      <c r="N9"/>
      <c r="O9"/>
    </row>
    <row r="10" spans="1:15" ht="13.7" customHeight="1" x14ac:dyDescent="0.2">
      <c r="A10" s="280"/>
      <c r="B10" s="521" t="s">
        <v>119</v>
      </c>
      <c r="C10" s="522"/>
      <c r="D10" s="522"/>
      <c r="E10" s="522"/>
      <c r="F10" s="522"/>
      <c r="G10" s="522"/>
      <c r="H10" s="522"/>
      <c r="I10" s="522"/>
      <c r="J10" s="522"/>
      <c r="K10" s="522"/>
      <c r="L10" s="522"/>
      <c r="M10" s="523"/>
      <c r="N10"/>
      <c r="O10"/>
    </row>
    <row r="11" spans="1:15" ht="16.5" customHeight="1" x14ac:dyDescent="0.2">
      <c r="A11" s="286"/>
      <c r="B11" s="49" t="s">
        <v>4</v>
      </c>
      <c r="C11" s="525" t="s">
        <v>5</v>
      </c>
      <c r="D11" s="526"/>
      <c r="E11" s="525" t="s">
        <v>3</v>
      </c>
      <c r="F11" s="527"/>
      <c r="G11" s="527"/>
      <c r="H11" s="527"/>
      <c r="I11" s="527"/>
      <c r="J11" s="526"/>
      <c r="K11" s="49" t="s">
        <v>6</v>
      </c>
      <c r="L11" s="49"/>
      <c r="M11" s="294" t="s">
        <v>7</v>
      </c>
      <c r="N11"/>
      <c r="O11"/>
    </row>
    <row r="12" spans="1:15" ht="12.75" customHeight="1" x14ac:dyDescent="0.2">
      <c r="A12" s="292"/>
      <c r="B12" s="524" t="s">
        <v>103</v>
      </c>
      <c r="C12" s="489"/>
      <c r="D12" s="489"/>
      <c r="E12" s="489"/>
      <c r="F12" s="489"/>
      <c r="G12" s="489"/>
      <c r="H12" s="489"/>
      <c r="I12" s="489"/>
      <c r="J12" s="489"/>
      <c r="K12" s="489"/>
      <c r="L12" s="489"/>
      <c r="M12" s="490"/>
      <c r="N12"/>
      <c r="O12"/>
    </row>
    <row r="13" spans="1:15" ht="50.25" customHeight="1" x14ac:dyDescent="0.2">
      <c r="A13" s="286"/>
      <c r="B13" s="18" t="s">
        <v>25</v>
      </c>
      <c r="C13" s="492" t="s">
        <v>10</v>
      </c>
      <c r="D13" s="493"/>
      <c r="E13" s="478" t="s">
        <v>116</v>
      </c>
      <c r="F13" s="479"/>
      <c r="G13" s="479"/>
      <c r="H13" s="479"/>
      <c r="I13" s="479"/>
      <c r="J13" s="480"/>
      <c r="K13" s="18" t="s">
        <v>12</v>
      </c>
      <c r="L13" s="18"/>
      <c r="M13" s="284" t="s">
        <v>120</v>
      </c>
      <c r="N13"/>
      <c r="O13"/>
    </row>
    <row r="14" spans="1:15" ht="13.7" customHeight="1" x14ac:dyDescent="0.2">
      <c r="A14" s="285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295"/>
      <c r="N14"/>
      <c r="O14"/>
    </row>
    <row r="15" spans="1:15" ht="13.5" customHeight="1" x14ac:dyDescent="0.2">
      <c r="A15" s="460"/>
      <c r="B15" s="473"/>
      <c r="C15" s="473"/>
      <c r="D15" s="473"/>
      <c r="E15" s="473"/>
      <c r="F15" s="491"/>
      <c r="G15" s="18" t="s">
        <v>104</v>
      </c>
      <c r="H15" s="50" t="s">
        <v>12</v>
      </c>
      <c r="I15" s="18" t="s">
        <v>105</v>
      </c>
      <c r="J15" s="492" t="s">
        <v>31</v>
      </c>
      <c r="K15" s="493"/>
      <c r="L15" s="88"/>
      <c r="M15" s="296"/>
      <c r="N15"/>
      <c r="O15"/>
    </row>
    <row r="16" spans="1:15" ht="14.85" customHeight="1" x14ac:dyDescent="0.2">
      <c r="A16" s="460"/>
      <c r="B16" s="473"/>
      <c r="C16" s="473"/>
      <c r="D16" s="473"/>
      <c r="E16" s="473"/>
      <c r="F16" s="491"/>
      <c r="G16" s="18" t="s">
        <v>119</v>
      </c>
      <c r="H16" s="50" t="s">
        <v>120</v>
      </c>
      <c r="I16" s="18" t="s">
        <v>106</v>
      </c>
      <c r="J16" s="492" t="s">
        <v>121</v>
      </c>
      <c r="K16" s="493"/>
      <c r="L16" s="88"/>
      <c r="M16" s="296"/>
      <c r="N16"/>
      <c r="O16"/>
    </row>
    <row r="17" spans="1:15" x14ac:dyDescent="0.2">
      <c r="A17" s="460"/>
      <c r="B17" s="473"/>
      <c r="C17" s="473"/>
      <c r="D17" s="473"/>
      <c r="E17" s="473"/>
      <c r="F17" s="491"/>
      <c r="G17" s="54" t="s">
        <v>8</v>
      </c>
      <c r="H17" s="50" t="s">
        <v>120</v>
      </c>
      <c r="I17" s="52" t="s">
        <v>8</v>
      </c>
      <c r="J17" s="492" t="s">
        <v>121</v>
      </c>
      <c r="K17" s="493"/>
      <c r="L17" s="88"/>
      <c r="M17" s="296"/>
      <c r="N17"/>
      <c r="O17"/>
    </row>
    <row r="18" spans="1:15" ht="12.75" customHeight="1" x14ac:dyDescent="0.2">
      <c r="A18" s="469"/>
      <c r="B18" s="470"/>
      <c r="C18" s="470"/>
      <c r="D18" s="470"/>
      <c r="E18" s="470"/>
      <c r="F18" s="470"/>
      <c r="G18" s="90"/>
      <c r="H18" s="90"/>
      <c r="I18" s="90"/>
      <c r="J18" s="90"/>
      <c r="K18" s="90"/>
      <c r="L18" s="90"/>
      <c r="M18" s="297"/>
      <c r="N18"/>
      <c r="O18"/>
    </row>
    <row r="19" spans="1:15" ht="13.7" customHeight="1" x14ac:dyDescent="0.2">
      <c r="A19" s="286"/>
      <c r="B19" s="18" t="s">
        <v>27</v>
      </c>
      <c r="C19" s="492" t="s">
        <v>10</v>
      </c>
      <c r="D19" s="493"/>
      <c r="E19" s="409" t="s">
        <v>28</v>
      </c>
      <c r="F19" s="410"/>
      <c r="G19" s="410"/>
      <c r="H19" s="410"/>
      <c r="I19" s="410"/>
      <c r="J19" s="411"/>
      <c r="K19" s="18" t="s">
        <v>12</v>
      </c>
      <c r="L19" s="18"/>
      <c r="M19" s="284" t="s">
        <v>120</v>
      </c>
      <c r="N19"/>
      <c r="O19"/>
    </row>
    <row r="20" spans="1:15" ht="13.5" customHeight="1" x14ac:dyDescent="0.2">
      <c r="A20" s="285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295"/>
      <c r="N20"/>
      <c r="O20"/>
    </row>
    <row r="21" spans="1:15" ht="13.7" customHeight="1" x14ac:dyDescent="0.2">
      <c r="A21" s="460"/>
      <c r="B21" s="473"/>
      <c r="C21" s="473"/>
      <c r="D21" s="473"/>
      <c r="E21" s="473"/>
      <c r="F21" s="491"/>
      <c r="G21" s="18" t="s">
        <v>104</v>
      </c>
      <c r="H21" s="50" t="s">
        <v>12</v>
      </c>
      <c r="I21" s="18" t="s">
        <v>105</v>
      </c>
      <c r="J21" s="492" t="s">
        <v>31</v>
      </c>
      <c r="K21" s="493"/>
      <c r="L21" s="88"/>
      <c r="M21" s="296"/>
      <c r="N21"/>
    </row>
    <row r="22" spans="1:15" ht="14.85" customHeight="1" x14ac:dyDescent="0.2">
      <c r="A22" s="460"/>
      <c r="B22" s="473"/>
      <c r="C22" s="473"/>
      <c r="D22" s="473"/>
      <c r="E22" s="473"/>
      <c r="F22" s="491"/>
      <c r="G22" s="18" t="s">
        <v>119</v>
      </c>
      <c r="H22" s="50" t="s">
        <v>120</v>
      </c>
      <c r="I22" s="18" t="s">
        <v>106</v>
      </c>
      <c r="J22" s="492" t="s">
        <v>121</v>
      </c>
      <c r="K22" s="493"/>
      <c r="L22" s="88"/>
      <c r="M22" s="296"/>
      <c r="N22"/>
    </row>
    <row r="23" spans="1:15" x14ac:dyDescent="0.2">
      <c r="A23" s="460"/>
      <c r="B23" s="473"/>
      <c r="C23" s="473"/>
      <c r="D23" s="473"/>
      <c r="E23" s="473"/>
      <c r="F23" s="491"/>
      <c r="G23" s="54" t="s">
        <v>8</v>
      </c>
      <c r="H23" s="50" t="s">
        <v>120</v>
      </c>
      <c r="I23" s="76" t="s">
        <v>8</v>
      </c>
      <c r="J23" s="492" t="s">
        <v>121</v>
      </c>
      <c r="K23" s="493"/>
      <c r="L23" s="88"/>
      <c r="M23" s="296"/>
      <c r="N23"/>
    </row>
    <row r="24" spans="1:15" ht="12.75" customHeight="1" x14ac:dyDescent="0.2">
      <c r="A24" s="469"/>
      <c r="B24" s="470"/>
      <c r="C24" s="470"/>
      <c r="D24" s="470"/>
      <c r="E24" s="470"/>
      <c r="F24" s="470"/>
      <c r="G24" s="90"/>
      <c r="H24" s="90"/>
      <c r="I24" s="90"/>
      <c r="J24" s="90"/>
      <c r="K24" s="90"/>
      <c r="L24" s="90"/>
      <c r="M24" s="297"/>
      <c r="N24"/>
    </row>
    <row r="25" spans="1:15" ht="36" customHeight="1" x14ac:dyDescent="0.2">
      <c r="A25" s="286"/>
      <c r="B25" s="18" t="s">
        <v>29</v>
      </c>
      <c r="C25" s="492" t="s">
        <v>10</v>
      </c>
      <c r="D25" s="493"/>
      <c r="E25" s="409" t="s">
        <v>30</v>
      </c>
      <c r="F25" s="410"/>
      <c r="G25" s="410"/>
      <c r="H25" s="410"/>
      <c r="I25" s="410"/>
      <c r="J25" s="411"/>
      <c r="K25" s="18" t="s">
        <v>31</v>
      </c>
      <c r="L25" s="18"/>
      <c r="M25" s="284" t="s">
        <v>121</v>
      </c>
      <c r="N25"/>
    </row>
    <row r="26" spans="1:15" ht="13.7" customHeight="1" x14ac:dyDescent="0.2">
      <c r="A26" s="285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295"/>
      <c r="N26"/>
    </row>
    <row r="27" spans="1:15" ht="13.7" customHeight="1" x14ac:dyDescent="0.2">
      <c r="A27" s="460"/>
      <c r="B27" s="473"/>
      <c r="C27" s="473"/>
      <c r="D27" s="473"/>
      <c r="E27" s="473"/>
      <c r="F27" s="491"/>
      <c r="G27" s="18" t="s">
        <v>104</v>
      </c>
      <c r="H27" s="50" t="s">
        <v>12</v>
      </c>
      <c r="I27" s="18" t="s">
        <v>105</v>
      </c>
      <c r="J27" s="492" t="s">
        <v>31</v>
      </c>
      <c r="K27" s="493"/>
      <c r="L27" s="88"/>
      <c r="M27" s="296"/>
      <c r="N27"/>
    </row>
    <row r="28" spans="1:15" ht="42" customHeight="1" x14ac:dyDescent="0.2">
      <c r="A28" s="460"/>
      <c r="B28" s="473"/>
      <c r="C28" s="473"/>
      <c r="D28" s="473"/>
      <c r="E28" s="473"/>
      <c r="F28" s="491"/>
      <c r="G28" s="18" t="s">
        <v>119</v>
      </c>
      <c r="H28" s="50" t="s">
        <v>120</v>
      </c>
      <c r="I28" s="18" t="s">
        <v>106</v>
      </c>
      <c r="J28" s="492" t="s">
        <v>121</v>
      </c>
      <c r="K28" s="493"/>
      <c r="L28" s="88"/>
      <c r="M28" s="296"/>
      <c r="N28"/>
    </row>
    <row r="29" spans="1:15" ht="66" customHeight="1" x14ac:dyDescent="0.2">
      <c r="A29" s="460"/>
      <c r="B29" s="473"/>
      <c r="C29" s="473"/>
      <c r="D29" s="473"/>
      <c r="E29" s="473"/>
      <c r="F29" s="491"/>
      <c r="G29" s="54" t="s">
        <v>8</v>
      </c>
      <c r="H29" s="50" t="s">
        <v>120</v>
      </c>
      <c r="I29" s="52" t="s">
        <v>8</v>
      </c>
      <c r="J29" s="492" t="s">
        <v>121</v>
      </c>
      <c r="K29" s="493"/>
      <c r="L29" s="88"/>
      <c r="M29" s="296"/>
      <c r="N29"/>
    </row>
    <row r="30" spans="1:15" ht="12.75" customHeight="1" x14ac:dyDescent="0.2">
      <c r="A30" s="460"/>
      <c r="B30" s="473"/>
      <c r="C30" s="473"/>
      <c r="D30" s="473"/>
      <c r="E30" s="473"/>
      <c r="F30" s="473"/>
      <c r="G30" s="91"/>
      <c r="H30" s="91"/>
      <c r="I30" s="91"/>
      <c r="J30" s="91"/>
      <c r="K30" s="91"/>
      <c r="L30" s="91"/>
      <c r="M30" s="298"/>
      <c r="N30"/>
    </row>
    <row r="31" spans="1:15" ht="49.5" customHeight="1" x14ac:dyDescent="0.2">
      <c r="A31" s="286"/>
      <c r="B31" s="18" t="s">
        <v>32</v>
      </c>
      <c r="C31" s="492" t="s">
        <v>10</v>
      </c>
      <c r="D31" s="493"/>
      <c r="E31" s="478" t="s">
        <v>117</v>
      </c>
      <c r="F31" s="479"/>
      <c r="G31" s="479"/>
      <c r="H31" s="479"/>
      <c r="I31" s="479"/>
      <c r="J31" s="480"/>
      <c r="K31" s="18" t="s">
        <v>31</v>
      </c>
      <c r="L31" s="18"/>
      <c r="M31" s="284" t="s">
        <v>121</v>
      </c>
      <c r="N31"/>
    </row>
    <row r="32" spans="1:15" ht="13.7" customHeight="1" x14ac:dyDescent="0.2">
      <c r="A32" s="285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295"/>
      <c r="N32"/>
    </row>
    <row r="33" spans="1:15" ht="42" customHeight="1" x14ac:dyDescent="0.2">
      <c r="A33" s="460"/>
      <c r="B33" s="473"/>
      <c r="C33" s="473"/>
      <c r="D33" s="473"/>
      <c r="E33" s="473"/>
      <c r="F33" s="491"/>
      <c r="G33" s="52" t="s">
        <v>107</v>
      </c>
      <c r="H33" s="50" t="s">
        <v>31</v>
      </c>
      <c r="I33" s="88"/>
      <c r="J33" s="89"/>
      <c r="K33" s="89"/>
      <c r="L33" s="89"/>
      <c r="M33" s="296"/>
      <c r="N33"/>
    </row>
    <row r="34" spans="1:15" x14ac:dyDescent="0.2">
      <c r="A34" s="460"/>
      <c r="B34" s="473"/>
      <c r="C34" s="473"/>
      <c r="D34" s="473"/>
      <c r="E34" s="473"/>
      <c r="F34" s="491"/>
      <c r="G34" s="55"/>
      <c r="H34" s="50" t="s">
        <v>121</v>
      </c>
      <c r="I34" s="88"/>
      <c r="J34" s="89"/>
      <c r="K34" s="89"/>
      <c r="L34" s="89"/>
      <c r="M34" s="296"/>
      <c r="N34"/>
    </row>
    <row r="35" spans="1:15" ht="13.7" customHeight="1" x14ac:dyDescent="0.2">
      <c r="A35" s="460"/>
      <c r="B35" s="473"/>
      <c r="C35" s="473"/>
      <c r="D35" s="473"/>
      <c r="E35" s="473"/>
      <c r="F35" s="473"/>
      <c r="G35" s="91"/>
      <c r="H35" s="91"/>
      <c r="I35" s="91"/>
      <c r="J35" s="91"/>
      <c r="K35" s="91"/>
      <c r="L35" s="91"/>
      <c r="M35" s="298"/>
      <c r="N35"/>
    </row>
    <row r="36" spans="1:15" ht="52.5" customHeight="1" x14ac:dyDescent="0.2">
      <c r="A36" s="286"/>
      <c r="B36" s="18" t="s">
        <v>32</v>
      </c>
      <c r="C36" s="492" t="s">
        <v>10</v>
      </c>
      <c r="D36" s="493"/>
      <c r="E36" s="478" t="s">
        <v>117</v>
      </c>
      <c r="F36" s="479"/>
      <c r="G36" s="479"/>
      <c r="H36" s="479"/>
      <c r="I36" s="479"/>
      <c r="J36" s="480"/>
      <c r="K36" s="18" t="s">
        <v>31</v>
      </c>
      <c r="L36" s="18"/>
      <c r="M36" s="284" t="s">
        <v>122</v>
      </c>
      <c r="N36"/>
    </row>
    <row r="37" spans="1:15" ht="13.7" customHeight="1" x14ac:dyDescent="0.2">
      <c r="A37" s="285"/>
      <c r="B37" s="467"/>
      <c r="C37" s="467"/>
      <c r="D37" s="467"/>
      <c r="E37" s="467"/>
      <c r="F37" s="475"/>
      <c r="G37" s="52" t="s">
        <v>31</v>
      </c>
      <c r="H37" s="52" t="s">
        <v>108</v>
      </c>
      <c r="I37" s="52" t="s">
        <v>31</v>
      </c>
      <c r="J37" s="92"/>
      <c r="K37" s="93"/>
      <c r="L37" s="93"/>
      <c r="M37" s="299"/>
      <c r="N37"/>
    </row>
    <row r="38" spans="1:15" ht="13.7" customHeight="1" x14ac:dyDescent="0.2">
      <c r="A38" s="469"/>
      <c r="B38" s="470"/>
      <c r="C38" s="470"/>
      <c r="D38" s="470"/>
      <c r="E38" s="471"/>
      <c r="F38" s="52" t="s">
        <v>109</v>
      </c>
      <c r="G38" s="52" t="s">
        <v>121</v>
      </c>
      <c r="H38" s="56">
        <v>0.25</v>
      </c>
      <c r="I38" s="52" t="s">
        <v>122</v>
      </c>
      <c r="J38" s="88"/>
      <c r="K38" s="89"/>
      <c r="L38" s="89"/>
      <c r="M38" s="296"/>
      <c r="N38"/>
    </row>
    <row r="39" spans="1:15" x14ac:dyDescent="0.2">
      <c r="A39" s="469"/>
      <c r="B39" s="470"/>
      <c r="C39" s="470"/>
      <c r="D39" s="470"/>
      <c r="E39" s="470"/>
      <c r="F39" s="467"/>
      <c r="G39" s="475"/>
      <c r="H39" s="52" t="s">
        <v>8</v>
      </c>
      <c r="I39" s="52" t="s">
        <v>122</v>
      </c>
      <c r="J39" s="88"/>
      <c r="K39" s="89"/>
      <c r="L39" s="89"/>
      <c r="M39" s="296"/>
      <c r="N39"/>
    </row>
    <row r="40" spans="1:15" ht="13.7" customHeight="1" x14ac:dyDescent="0.2">
      <c r="A40" s="469"/>
      <c r="B40" s="470"/>
      <c r="C40" s="470"/>
      <c r="D40" s="470"/>
      <c r="E40" s="470"/>
      <c r="F40" s="470"/>
      <c r="G40" s="470"/>
      <c r="H40" s="90"/>
      <c r="I40" s="90"/>
      <c r="J40" s="90"/>
      <c r="K40" s="90"/>
      <c r="L40" s="90"/>
      <c r="M40" s="297"/>
      <c r="N40"/>
    </row>
    <row r="41" spans="1:15" ht="35.25" customHeight="1" x14ac:dyDescent="0.2">
      <c r="A41" s="286"/>
      <c r="B41" s="18" t="s">
        <v>40</v>
      </c>
      <c r="C41" s="492" t="s">
        <v>10</v>
      </c>
      <c r="D41" s="493"/>
      <c r="E41" s="409" t="s">
        <v>41</v>
      </c>
      <c r="F41" s="410"/>
      <c r="G41" s="410"/>
      <c r="H41" s="410"/>
      <c r="I41" s="410"/>
      <c r="J41" s="411"/>
      <c r="K41" s="18" t="s">
        <v>31</v>
      </c>
      <c r="L41" s="18"/>
      <c r="M41" s="284" t="s">
        <v>122</v>
      </c>
      <c r="N41"/>
    </row>
    <row r="42" spans="1:15" ht="13.7" customHeight="1" x14ac:dyDescent="0.2">
      <c r="A42" s="285"/>
      <c r="B42" s="467"/>
      <c r="C42" s="467"/>
      <c r="D42" s="467"/>
      <c r="E42" s="467"/>
      <c r="F42" s="475"/>
      <c r="G42" s="52" t="s">
        <v>31</v>
      </c>
      <c r="H42" s="92"/>
      <c r="I42" s="93"/>
      <c r="J42" s="93"/>
      <c r="K42" s="93"/>
      <c r="L42" s="93"/>
      <c r="M42" s="299"/>
      <c r="N42"/>
    </row>
    <row r="43" spans="1:15" ht="13.7" customHeight="1" x14ac:dyDescent="0.2">
      <c r="A43" s="469"/>
      <c r="B43" s="470"/>
      <c r="C43" s="470"/>
      <c r="D43" s="470"/>
      <c r="E43" s="470"/>
      <c r="F43" s="471"/>
      <c r="G43" s="52" t="s">
        <v>122</v>
      </c>
      <c r="H43" s="88"/>
      <c r="I43" s="89"/>
      <c r="J43" s="89"/>
      <c r="K43" s="89"/>
      <c r="L43" s="89"/>
      <c r="M43" s="296"/>
      <c r="N43"/>
      <c r="O43"/>
    </row>
    <row r="44" spans="1:15" ht="13.7" customHeight="1" x14ac:dyDescent="0.2">
      <c r="A44" s="30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297"/>
      <c r="N44"/>
      <c r="O44"/>
    </row>
    <row r="45" spans="1:15" ht="14.25" customHeight="1" x14ac:dyDescent="0.2">
      <c r="A45" s="292"/>
      <c r="B45" s="530" t="s">
        <v>42</v>
      </c>
      <c r="C45" s="503"/>
      <c r="D45" s="503"/>
      <c r="E45" s="503"/>
      <c r="F45" s="503"/>
      <c r="G45" s="503"/>
      <c r="H45" s="503"/>
      <c r="I45" s="503"/>
      <c r="J45" s="503"/>
      <c r="K45" s="503"/>
      <c r="L45" s="503"/>
      <c r="M45" s="504"/>
      <c r="N45"/>
      <c r="O45"/>
    </row>
    <row r="46" spans="1:15" ht="12.6" customHeight="1" x14ac:dyDescent="0.2">
      <c r="A46" s="301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295"/>
      <c r="N46"/>
      <c r="O46"/>
    </row>
    <row r="47" spans="1:15" ht="53.25" customHeight="1" x14ac:dyDescent="0.2">
      <c r="A47" s="460"/>
      <c r="B47" s="83" t="s">
        <v>43</v>
      </c>
      <c r="C47" s="528" t="s">
        <v>10</v>
      </c>
      <c r="D47" s="528"/>
      <c r="E47" s="529" t="s">
        <v>118</v>
      </c>
      <c r="F47" s="529"/>
      <c r="G47" s="529"/>
      <c r="H47" s="529"/>
      <c r="I47" s="529"/>
      <c r="J47" s="529"/>
      <c r="K47" s="83" t="s">
        <v>12</v>
      </c>
      <c r="L47" s="83"/>
      <c r="M47" s="302" t="s">
        <v>127</v>
      </c>
      <c r="N47"/>
      <c r="O47"/>
    </row>
    <row r="48" spans="1:15" ht="13.7" customHeight="1" x14ac:dyDescent="0.2">
      <c r="A48" s="460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303"/>
      <c r="N48"/>
      <c r="O48"/>
    </row>
    <row r="49" spans="1:15" ht="13.7" customHeight="1" x14ac:dyDescent="0.2">
      <c r="A49" s="460"/>
      <c r="B49" s="473"/>
      <c r="C49" s="473"/>
      <c r="D49" s="473"/>
      <c r="E49" s="473"/>
      <c r="F49" s="491"/>
      <c r="G49" s="18" t="s">
        <v>110</v>
      </c>
      <c r="H49" s="88"/>
      <c r="I49" s="89"/>
      <c r="J49" s="89"/>
      <c r="K49" s="89"/>
      <c r="L49" s="89"/>
      <c r="M49" s="296"/>
      <c r="N49"/>
      <c r="O49"/>
    </row>
    <row r="50" spans="1:15" ht="14.85" customHeight="1" x14ac:dyDescent="0.2">
      <c r="A50" s="460"/>
      <c r="B50" s="473"/>
      <c r="C50" s="473"/>
      <c r="D50" s="473"/>
      <c r="E50" s="473"/>
      <c r="F50" s="491"/>
      <c r="G50" s="18" t="s">
        <v>119</v>
      </c>
      <c r="H50" s="88"/>
      <c r="I50" s="89"/>
      <c r="J50" s="89"/>
      <c r="K50" s="89"/>
      <c r="L50" s="89"/>
      <c r="M50" s="296"/>
      <c r="N50"/>
      <c r="O50"/>
    </row>
    <row r="51" spans="1:15" ht="71.25" customHeight="1" x14ac:dyDescent="0.2">
      <c r="A51" s="460"/>
      <c r="B51" s="473"/>
      <c r="C51" s="473"/>
      <c r="D51" s="473"/>
      <c r="E51" s="473"/>
      <c r="F51" s="491"/>
      <c r="G51" s="18" t="s">
        <v>127</v>
      </c>
      <c r="H51" s="88"/>
      <c r="I51" s="89"/>
      <c r="J51" s="89"/>
      <c r="K51" s="89"/>
      <c r="L51" s="89"/>
      <c r="M51" s="296"/>
      <c r="N51"/>
      <c r="O51"/>
    </row>
    <row r="52" spans="1:15" x14ac:dyDescent="0.2">
      <c r="A52" s="469"/>
      <c r="B52" s="470"/>
      <c r="C52" s="470"/>
      <c r="D52" s="470"/>
      <c r="E52" s="470"/>
      <c r="F52" s="470"/>
      <c r="G52" s="82"/>
      <c r="H52" s="82"/>
      <c r="I52" s="82"/>
      <c r="J52" s="82"/>
      <c r="K52" s="82"/>
      <c r="L52" s="82"/>
      <c r="M52" s="303"/>
      <c r="N52"/>
      <c r="O52"/>
    </row>
    <row r="53" spans="1:15" ht="48.75" customHeight="1" x14ac:dyDescent="0.2">
      <c r="A53" s="460"/>
      <c r="B53" s="83" t="s">
        <v>45</v>
      </c>
      <c r="C53" s="528" t="s">
        <v>10</v>
      </c>
      <c r="D53" s="528"/>
      <c r="E53" s="529" t="s">
        <v>131</v>
      </c>
      <c r="F53" s="529"/>
      <c r="G53" s="529"/>
      <c r="H53" s="529"/>
      <c r="I53" s="529"/>
      <c r="J53" s="529"/>
      <c r="K53" s="83" t="s">
        <v>12</v>
      </c>
      <c r="L53" s="83"/>
      <c r="M53" s="302" t="s">
        <v>128</v>
      </c>
      <c r="N53"/>
      <c r="O53"/>
    </row>
    <row r="54" spans="1:15" ht="13.7" customHeight="1" x14ac:dyDescent="0.2">
      <c r="A54" s="460"/>
      <c r="C54" s="80"/>
      <c r="D54" s="80"/>
      <c r="E54" s="80"/>
      <c r="F54" s="80"/>
      <c r="G54" s="80"/>
      <c r="H54" s="84" t="s">
        <v>130</v>
      </c>
      <c r="I54" s="80"/>
      <c r="J54" s="80"/>
      <c r="K54" s="80"/>
      <c r="L54" s="80"/>
      <c r="M54" s="304"/>
      <c r="N54"/>
      <c r="O54"/>
    </row>
    <row r="55" spans="1:15" x14ac:dyDescent="0.2">
      <c r="A55" s="285"/>
      <c r="B55" s="470"/>
      <c r="C55" s="470"/>
      <c r="D55" s="470"/>
      <c r="F55" s="79"/>
      <c r="G55" s="79"/>
      <c r="H55" s="83" t="s">
        <v>128</v>
      </c>
      <c r="I55" s="79"/>
      <c r="J55" s="79"/>
      <c r="K55" s="79"/>
      <c r="L55" s="79"/>
      <c r="M55" s="305"/>
      <c r="N55"/>
      <c r="O55"/>
    </row>
    <row r="56" spans="1:15" x14ac:dyDescent="0.2">
      <c r="A56" s="469"/>
      <c r="B56" s="470"/>
      <c r="C56" s="470"/>
      <c r="D56" s="470"/>
      <c r="E56" s="470"/>
      <c r="F56" s="470"/>
      <c r="G56" s="470"/>
      <c r="H56" s="470"/>
      <c r="I56" s="470"/>
      <c r="J56" s="470"/>
      <c r="K56" s="470"/>
      <c r="L56" s="470"/>
      <c r="M56" s="507"/>
      <c r="N56"/>
      <c r="O56"/>
    </row>
    <row r="57" spans="1:15" ht="49.5" customHeight="1" x14ac:dyDescent="0.2">
      <c r="A57" s="460"/>
      <c r="B57" s="83" t="s">
        <v>47</v>
      </c>
      <c r="C57" s="528" t="s">
        <v>10</v>
      </c>
      <c r="D57" s="528"/>
      <c r="E57" s="516" t="s">
        <v>48</v>
      </c>
      <c r="F57" s="516"/>
      <c r="G57" s="516"/>
      <c r="H57" s="516"/>
      <c r="I57" s="516"/>
      <c r="J57" s="516"/>
      <c r="K57" s="83" t="s">
        <v>12</v>
      </c>
      <c r="L57" s="83"/>
      <c r="M57" s="302" t="s">
        <v>129</v>
      </c>
      <c r="N57"/>
      <c r="O57"/>
    </row>
    <row r="58" spans="1:15" x14ac:dyDescent="0.2">
      <c r="A58" s="460"/>
      <c r="B58" s="470"/>
      <c r="C58" s="470"/>
      <c r="D58" s="470"/>
      <c r="E58" s="470"/>
      <c r="F58" s="470"/>
      <c r="G58" s="470"/>
      <c r="H58" s="470"/>
      <c r="I58" s="470"/>
      <c r="J58" s="470"/>
      <c r="K58" s="470"/>
      <c r="L58" s="470"/>
      <c r="M58" s="507"/>
      <c r="N58"/>
      <c r="O58"/>
    </row>
    <row r="59" spans="1:15" x14ac:dyDescent="0.2">
      <c r="A59" s="460"/>
      <c r="B59" s="473"/>
      <c r="C59" s="473"/>
      <c r="D59" s="491"/>
      <c r="E59" s="18" t="s">
        <v>104</v>
      </c>
      <c r="F59" s="492" t="s">
        <v>111</v>
      </c>
      <c r="G59" s="493"/>
      <c r="H59" s="18" t="s">
        <v>12</v>
      </c>
      <c r="I59" s="59" t="s">
        <v>112</v>
      </c>
      <c r="J59" s="473"/>
      <c r="K59" s="473"/>
      <c r="L59" s="473"/>
      <c r="M59" s="474"/>
      <c r="N59"/>
      <c r="O59"/>
    </row>
    <row r="60" spans="1:15" ht="28.5" x14ac:dyDescent="0.2">
      <c r="A60" s="460"/>
      <c r="B60" s="473"/>
      <c r="C60" s="473"/>
      <c r="D60" s="491"/>
      <c r="E60" s="18" t="s">
        <v>119</v>
      </c>
      <c r="F60" s="492" t="s">
        <v>101</v>
      </c>
      <c r="G60" s="493"/>
      <c r="H60" s="18" t="s">
        <v>113</v>
      </c>
      <c r="I60" s="70" t="s">
        <v>129</v>
      </c>
      <c r="J60" s="473"/>
      <c r="K60" s="473"/>
      <c r="L60" s="473"/>
      <c r="M60" s="474"/>
      <c r="N60"/>
      <c r="O60"/>
    </row>
    <row r="61" spans="1:15" ht="39.75" customHeight="1" x14ac:dyDescent="0.2">
      <c r="A61" s="469"/>
      <c r="B61" s="470"/>
      <c r="C61" s="470"/>
      <c r="D61" s="470"/>
      <c r="E61" s="467"/>
      <c r="F61" s="467"/>
      <c r="G61" s="467"/>
      <c r="H61" s="475"/>
      <c r="I61" s="81" t="s">
        <v>129</v>
      </c>
      <c r="J61" s="473"/>
      <c r="K61" s="473"/>
      <c r="L61" s="473"/>
      <c r="M61" s="474"/>
      <c r="N61"/>
      <c r="O61"/>
    </row>
    <row r="62" spans="1:15" x14ac:dyDescent="0.2">
      <c r="A62" s="460"/>
      <c r="B62" s="473"/>
      <c r="C62" s="473"/>
      <c r="D62" s="473"/>
      <c r="E62" s="473"/>
      <c r="F62" s="473"/>
      <c r="G62" s="473"/>
      <c r="H62" s="473"/>
      <c r="I62" s="473"/>
      <c r="J62" s="473"/>
      <c r="K62" s="473"/>
      <c r="L62" s="473"/>
      <c r="M62" s="474"/>
      <c r="N62"/>
      <c r="O62"/>
    </row>
    <row r="63" spans="1:15" ht="42" customHeight="1" x14ac:dyDescent="0.2">
      <c r="A63" s="285"/>
      <c r="B63" s="83" t="s">
        <v>47</v>
      </c>
      <c r="C63" s="528" t="s">
        <v>10</v>
      </c>
      <c r="D63" s="528"/>
      <c r="E63" s="516" t="s">
        <v>50</v>
      </c>
      <c r="F63" s="516"/>
      <c r="G63" s="516"/>
      <c r="H63" s="516"/>
      <c r="I63" s="516"/>
      <c r="J63" s="516"/>
      <c r="K63" s="83" t="s">
        <v>51</v>
      </c>
      <c r="L63" s="83"/>
      <c r="M63" s="302" t="s">
        <v>101</v>
      </c>
      <c r="N63"/>
      <c r="O63"/>
    </row>
    <row r="64" spans="1:15" x14ac:dyDescent="0.2">
      <c r="A64" s="285"/>
      <c r="B64" s="470"/>
      <c r="C64" s="470"/>
      <c r="D64" s="470"/>
      <c r="E64" s="470"/>
      <c r="F64" s="470"/>
      <c r="G64" s="470"/>
      <c r="H64" s="470"/>
      <c r="I64" s="470"/>
      <c r="J64" s="470"/>
      <c r="K64" s="470"/>
      <c r="L64" s="470"/>
      <c r="M64" s="507"/>
      <c r="N64"/>
      <c r="O64"/>
    </row>
    <row r="65" spans="1:15" x14ac:dyDescent="0.2">
      <c r="A65" s="460"/>
      <c r="B65" s="473"/>
      <c r="C65" s="473"/>
      <c r="D65" s="473"/>
      <c r="E65" s="83" t="s">
        <v>104</v>
      </c>
      <c r="F65" s="528" t="s">
        <v>111</v>
      </c>
      <c r="G65" s="528"/>
      <c r="H65" s="473"/>
      <c r="I65" s="473"/>
      <c r="J65" s="473"/>
      <c r="K65" s="473"/>
      <c r="L65" s="473"/>
      <c r="M65" s="474"/>
      <c r="N65"/>
      <c r="O65"/>
    </row>
    <row r="66" spans="1:15" ht="28.5" x14ac:dyDescent="0.2">
      <c r="A66" s="460"/>
      <c r="B66" s="473"/>
      <c r="C66" s="473"/>
      <c r="D66" s="473"/>
      <c r="E66" s="83" t="s">
        <v>119</v>
      </c>
      <c r="F66" s="528" t="s">
        <v>101</v>
      </c>
      <c r="G66" s="528"/>
      <c r="H66" s="473"/>
      <c r="I66" s="473"/>
      <c r="J66" s="473"/>
      <c r="K66" s="473"/>
      <c r="L66" s="473"/>
      <c r="M66" s="474"/>
      <c r="N66"/>
      <c r="O66"/>
    </row>
    <row r="67" spans="1:15" x14ac:dyDescent="0.2">
      <c r="A67" s="469"/>
      <c r="B67" s="470"/>
      <c r="C67" s="470"/>
      <c r="D67" s="470"/>
      <c r="E67" s="135"/>
      <c r="F67" s="528" t="s">
        <v>101</v>
      </c>
      <c r="G67" s="528"/>
      <c r="H67" s="473"/>
      <c r="I67" s="473"/>
      <c r="J67" s="473"/>
      <c r="K67" s="473"/>
      <c r="L67" s="473"/>
      <c r="M67" s="474"/>
      <c r="N67"/>
      <c r="O67"/>
    </row>
    <row r="68" spans="1:15" x14ac:dyDescent="0.2">
      <c r="A68" s="532"/>
      <c r="B68" s="450"/>
      <c r="C68" s="450"/>
      <c r="D68" s="450"/>
      <c r="E68" s="450"/>
      <c r="F68" s="450"/>
      <c r="G68" s="450"/>
      <c r="H68" s="450"/>
      <c r="I68" s="450"/>
      <c r="J68" s="450"/>
      <c r="K68" s="450"/>
      <c r="L68" s="450"/>
      <c r="M68" s="451"/>
    </row>
    <row r="69" spans="1:15" x14ac:dyDescent="0.2">
      <c r="A69" s="292"/>
      <c r="M69" s="293"/>
    </row>
    <row r="70" spans="1:15" x14ac:dyDescent="0.2">
      <c r="A70" s="292"/>
      <c r="M70" s="293"/>
    </row>
    <row r="71" spans="1:15" x14ac:dyDescent="0.2">
      <c r="A71" s="292"/>
      <c r="M71" s="293"/>
    </row>
    <row r="72" spans="1:15" x14ac:dyDescent="0.2">
      <c r="A72" s="292"/>
      <c r="M72" s="293"/>
    </row>
    <row r="73" spans="1:15" x14ac:dyDescent="0.2">
      <c r="A73" s="292"/>
      <c r="B73" s="434" t="s">
        <v>203</v>
      </c>
      <c r="C73" s="434"/>
      <c r="D73" s="434"/>
      <c r="E73" s="434"/>
      <c r="F73" s="434"/>
      <c r="G73" s="434"/>
      <c r="H73" s="434"/>
      <c r="I73" s="434"/>
      <c r="J73" s="434"/>
      <c r="K73" s="434"/>
      <c r="L73" s="434"/>
      <c r="M73" s="293"/>
    </row>
    <row r="74" spans="1:15" ht="15" thickBot="1" x14ac:dyDescent="0.25">
      <c r="A74" s="306"/>
      <c r="B74" s="440" t="s">
        <v>204</v>
      </c>
      <c r="C74" s="440"/>
      <c r="D74" s="440"/>
      <c r="E74" s="440"/>
      <c r="F74" s="440"/>
      <c r="G74" s="440"/>
      <c r="H74" s="440"/>
      <c r="I74" s="440"/>
      <c r="J74" s="440"/>
      <c r="K74" s="440"/>
      <c r="L74" s="440"/>
      <c r="M74" s="307"/>
    </row>
  </sheetData>
  <mergeCells count="78">
    <mergeCell ref="D3:H5"/>
    <mergeCell ref="C57:D57"/>
    <mergeCell ref="C63:D63"/>
    <mergeCell ref="A68:M68"/>
    <mergeCell ref="A62:H62"/>
    <mergeCell ref="I62:M62"/>
    <mergeCell ref="E63:J63"/>
    <mergeCell ref="B64:M64"/>
    <mergeCell ref="A65:D66"/>
    <mergeCell ref="F65:G65"/>
    <mergeCell ref="H65:M67"/>
    <mergeCell ref="F66:G66"/>
    <mergeCell ref="A67:D67"/>
    <mergeCell ref="F67:G67"/>
    <mergeCell ref="A57:A58"/>
    <mergeCell ref="E57:J57"/>
    <mergeCell ref="B58:M58"/>
    <mergeCell ref="A59:D60"/>
    <mergeCell ref="F59:G59"/>
    <mergeCell ref="J59:M61"/>
    <mergeCell ref="F60:G60"/>
    <mergeCell ref="A61:D61"/>
    <mergeCell ref="E61:H61"/>
    <mergeCell ref="B55:D55"/>
    <mergeCell ref="A56:D56"/>
    <mergeCell ref="E56:M56"/>
    <mergeCell ref="A49:F51"/>
    <mergeCell ref="A52:F52"/>
    <mergeCell ref="A53:A54"/>
    <mergeCell ref="C53:D53"/>
    <mergeCell ref="E53:J53"/>
    <mergeCell ref="A47:A48"/>
    <mergeCell ref="C47:D47"/>
    <mergeCell ref="E47:J47"/>
    <mergeCell ref="B45:M45"/>
    <mergeCell ref="A40:G40"/>
    <mergeCell ref="C41:D41"/>
    <mergeCell ref="E41:J41"/>
    <mergeCell ref="B42:F42"/>
    <mergeCell ref="A43:F43"/>
    <mergeCell ref="B37:F37"/>
    <mergeCell ref="A38:E38"/>
    <mergeCell ref="A39:E39"/>
    <mergeCell ref="F39:G39"/>
    <mergeCell ref="A33:F34"/>
    <mergeCell ref="A35:F35"/>
    <mergeCell ref="C36:D36"/>
    <mergeCell ref="E36:J36"/>
    <mergeCell ref="E31:J31"/>
    <mergeCell ref="A27:F29"/>
    <mergeCell ref="J27:K27"/>
    <mergeCell ref="J28:K28"/>
    <mergeCell ref="J29:K29"/>
    <mergeCell ref="B73:L73"/>
    <mergeCell ref="B74:L74"/>
    <mergeCell ref="B10:M10"/>
    <mergeCell ref="B12:M12"/>
    <mergeCell ref="C11:D11"/>
    <mergeCell ref="E11:J11"/>
    <mergeCell ref="J17:K17"/>
    <mergeCell ref="A24:F24"/>
    <mergeCell ref="C25:D25"/>
    <mergeCell ref="E25:J25"/>
    <mergeCell ref="A21:F23"/>
    <mergeCell ref="J21:K21"/>
    <mergeCell ref="J22:K22"/>
    <mergeCell ref="J23:K23"/>
    <mergeCell ref="A30:F30"/>
    <mergeCell ref="C31:D31"/>
    <mergeCell ref="B9:M9"/>
    <mergeCell ref="A18:F18"/>
    <mergeCell ref="C19:D19"/>
    <mergeCell ref="E19:J19"/>
    <mergeCell ref="C13:D13"/>
    <mergeCell ref="E13:J13"/>
    <mergeCell ref="A15:F17"/>
    <mergeCell ref="J15:K15"/>
    <mergeCell ref="J16:K16"/>
  </mergeCells>
  <pageMargins left="0.7" right="0.7" top="0.75" bottom="0.75" header="0.3" footer="0.3"/>
  <pageSetup paperSize="9" scale="65" fitToHeight="0" orientation="portrait" r:id="rId1"/>
  <rowBreaks count="1" manualBreakCount="1">
    <brk id="5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zoomScale="60" zoomScaleNormal="90" workbookViewId="0">
      <selection activeCell="D5" sqref="D5"/>
    </sheetView>
  </sheetViews>
  <sheetFormatPr defaultRowHeight="12.75" x14ac:dyDescent="0.2"/>
  <cols>
    <col min="1" max="1" width="9.33203125" customWidth="1"/>
    <col min="2" max="2" width="15" bestFit="1" customWidth="1"/>
    <col min="3" max="3" width="12.6640625" customWidth="1"/>
    <col min="4" max="4" width="26" customWidth="1"/>
    <col min="5" max="5" width="9.5" customWidth="1"/>
    <col min="6" max="6" width="20.5" customWidth="1"/>
    <col min="7" max="7" width="7.1640625" customWidth="1"/>
    <col min="8" max="8" width="13.1640625" style="101" bestFit="1" customWidth="1"/>
    <col min="9" max="9" width="20" bestFit="1" customWidth="1"/>
    <col min="10" max="10" width="25.33203125" style="101" bestFit="1" customWidth="1"/>
    <col min="11" max="11" width="3.1640625" customWidth="1"/>
  </cols>
  <sheetData>
    <row r="1" spans="1:11" ht="14.25" x14ac:dyDescent="0.2">
      <c r="A1" s="1"/>
      <c r="B1" s="2"/>
      <c r="C1" s="2"/>
      <c r="D1" s="3"/>
      <c r="E1" s="2"/>
      <c r="F1" s="4"/>
      <c r="G1" s="5"/>
      <c r="H1" s="259"/>
      <c r="I1" s="390" t="s">
        <v>0</v>
      </c>
      <c r="J1" s="390"/>
      <c r="K1" s="240"/>
    </row>
    <row r="2" spans="1:11" ht="14.25" x14ac:dyDescent="0.2">
      <c r="A2" s="6"/>
      <c r="B2" s="7"/>
      <c r="C2" s="7"/>
      <c r="D2" s="8"/>
      <c r="E2" s="7"/>
      <c r="F2" s="9"/>
      <c r="G2" s="10"/>
      <c r="K2" s="241"/>
    </row>
    <row r="3" spans="1:11" ht="14.25" x14ac:dyDescent="0.2">
      <c r="A3" s="6"/>
      <c r="B3" s="7"/>
      <c r="C3" s="11"/>
      <c r="D3" s="389" t="s">
        <v>205</v>
      </c>
      <c r="E3" s="389"/>
      <c r="F3" s="389"/>
      <c r="G3" s="389"/>
      <c r="K3" s="241"/>
    </row>
    <row r="4" spans="1:11" ht="15" x14ac:dyDescent="0.2">
      <c r="A4" s="6"/>
      <c r="B4" s="7"/>
      <c r="C4" s="13"/>
      <c r="D4" s="389"/>
      <c r="E4" s="389"/>
      <c r="F4" s="389"/>
      <c r="G4" s="389"/>
      <c r="K4" s="241"/>
    </row>
    <row r="5" spans="1:11" ht="19.5" x14ac:dyDescent="0.2">
      <c r="A5" s="6"/>
      <c r="B5" s="7"/>
      <c r="C5" s="13"/>
      <c r="D5" s="13"/>
      <c r="E5" s="13"/>
      <c r="F5" s="13"/>
      <c r="G5" s="14"/>
      <c r="K5" s="241"/>
    </row>
    <row r="6" spans="1:11" ht="15" x14ac:dyDescent="0.2">
      <c r="A6" s="6"/>
      <c r="B6" s="7"/>
      <c r="C6" s="13"/>
      <c r="D6" s="13"/>
      <c r="E6" s="13"/>
      <c r="F6" s="13"/>
      <c r="G6" s="10"/>
      <c r="K6" s="241"/>
    </row>
    <row r="7" spans="1:11" ht="21.2" customHeight="1" x14ac:dyDescent="0.2">
      <c r="A7" s="6"/>
      <c r="B7" s="7"/>
      <c r="C7" s="7"/>
      <c r="D7" s="15"/>
      <c r="E7" s="7"/>
      <c r="F7" s="16"/>
      <c r="G7" s="10"/>
      <c r="K7" s="241"/>
    </row>
    <row r="8" spans="1:11" ht="16.5" customHeight="1" x14ac:dyDescent="0.2">
      <c r="A8" s="391" t="s">
        <v>1</v>
      </c>
      <c r="B8" s="392"/>
      <c r="C8" s="392"/>
      <c r="D8" s="392"/>
      <c r="E8" s="392"/>
      <c r="F8" s="392"/>
      <c r="G8" s="392"/>
      <c r="H8" s="392"/>
      <c r="I8" s="392"/>
      <c r="J8" s="534"/>
      <c r="K8" s="241"/>
    </row>
    <row r="9" spans="1:11" ht="14.25" x14ac:dyDescent="0.2">
      <c r="A9" s="442" t="s">
        <v>132</v>
      </c>
      <c r="B9" s="443"/>
      <c r="C9" s="443"/>
      <c r="D9" s="443"/>
      <c r="E9" s="443"/>
      <c r="F9" s="443"/>
      <c r="G9" s="443"/>
      <c r="H9" s="443"/>
      <c r="I9" s="443"/>
      <c r="J9" s="535"/>
      <c r="K9" s="241"/>
    </row>
    <row r="10" spans="1:11" ht="28.5" x14ac:dyDescent="0.2">
      <c r="A10" s="20" t="s">
        <v>53</v>
      </c>
      <c r="B10" s="23" t="s">
        <v>5</v>
      </c>
      <c r="C10" s="23" t="s">
        <v>54</v>
      </c>
      <c r="D10" s="394" t="s">
        <v>55</v>
      </c>
      <c r="E10" s="395"/>
      <c r="F10" s="396"/>
      <c r="G10" s="23" t="s">
        <v>56</v>
      </c>
      <c r="H10" s="21" t="s">
        <v>57</v>
      </c>
      <c r="I10" s="22" t="s">
        <v>58</v>
      </c>
      <c r="J10" s="106" t="s">
        <v>75</v>
      </c>
      <c r="K10" s="241"/>
    </row>
    <row r="11" spans="1:11" ht="15.6" customHeight="1" x14ac:dyDescent="0.2">
      <c r="A11" s="257">
        <v>1</v>
      </c>
      <c r="B11" s="36"/>
      <c r="C11" s="36"/>
      <c r="D11" s="445" t="s">
        <v>24</v>
      </c>
      <c r="E11" s="446"/>
      <c r="F11" s="447"/>
      <c r="G11" s="36"/>
      <c r="H11" s="36"/>
      <c r="I11" s="63"/>
      <c r="J11" s="26"/>
      <c r="K11" s="241"/>
    </row>
    <row r="12" spans="1:11" ht="65.25" customHeight="1" x14ac:dyDescent="0.2">
      <c r="A12" s="243" t="s">
        <v>52</v>
      </c>
      <c r="B12" s="18" t="s">
        <v>25</v>
      </c>
      <c r="C12" s="18" t="s">
        <v>10</v>
      </c>
      <c r="D12" s="409" t="s">
        <v>26</v>
      </c>
      <c r="E12" s="410"/>
      <c r="F12" s="411"/>
      <c r="G12" s="18" t="s">
        <v>12</v>
      </c>
      <c r="H12" s="102">
        <v>1072.8</v>
      </c>
      <c r="I12" s="86">
        <v>15.24</v>
      </c>
      <c r="J12" s="107">
        <f>ROUND(H12*I12,2)</f>
        <v>16349.47</v>
      </c>
      <c r="K12" s="241"/>
    </row>
    <row r="13" spans="1:11" ht="18.75" customHeight="1" x14ac:dyDescent="0.2">
      <c r="A13" s="243" t="s">
        <v>60</v>
      </c>
      <c r="B13" s="18" t="s">
        <v>27</v>
      </c>
      <c r="C13" s="18" t="s">
        <v>10</v>
      </c>
      <c r="D13" s="409" t="s">
        <v>28</v>
      </c>
      <c r="E13" s="410"/>
      <c r="F13" s="411"/>
      <c r="G13" s="18" t="s">
        <v>12</v>
      </c>
      <c r="H13" s="102">
        <v>1072.8</v>
      </c>
      <c r="I13" s="86">
        <v>7.47</v>
      </c>
      <c r="J13" s="107">
        <f t="shared" ref="J13:J17" si="0">ROUND(H13*I13,2)</f>
        <v>8013.82</v>
      </c>
      <c r="K13" s="241"/>
    </row>
    <row r="14" spans="1:11" ht="46.5" customHeight="1" x14ac:dyDescent="0.2">
      <c r="A14" s="243" t="s">
        <v>123</v>
      </c>
      <c r="B14" s="18" t="s">
        <v>29</v>
      </c>
      <c r="C14" s="18" t="s">
        <v>10</v>
      </c>
      <c r="D14" s="409" t="s">
        <v>30</v>
      </c>
      <c r="E14" s="410"/>
      <c r="F14" s="411"/>
      <c r="G14" s="18" t="s">
        <v>31</v>
      </c>
      <c r="H14" s="103">
        <v>53.64</v>
      </c>
      <c r="I14" s="86">
        <v>1540.91</v>
      </c>
      <c r="J14" s="107">
        <f t="shared" si="0"/>
        <v>82654.41</v>
      </c>
      <c r="K14" s="241"/>
    </row>
    <row r="15" spans="1:11" ht="58.5" customHeight="1" x14ac:dyDescent="0.2">
      <c r="A15" s="243" t="s">
        <v>124</v>
      </c>
      <c r="B15" s="18" t="s">
        <v>32</v>
      </c>
      <c r="C15" s="18" t="s">
        <v>10</v>
      </c>
      <c r="D15" s="409" t="s">
        <v>33</v>
      </c>
      <c r="E15" s="410"/>
      <c r="F15" s="411"/>
      <c r="G15" s="18" t="s">
        <v>31</v>
      </c>
      <c r="H15" s="103">
        <v>53.64</v>
      </c>
      <c r="I15" s="86">
        <v>28.57</v>
      </c>
      <c r="J15" s="107">
        <f t="shared" si="0"/>
        <v>1532.49</v>
      </c>
      <c r="K15" s="241"/>
    </row>
    <row r="16" spans="1:11" ht="63" customHeight="1" x14ac:dyDescent="0.2">
      <c r="A16" s="243" t="s">
        <v>125</v>
      </c>
      <c r="B16" s="18" t="s">
        <v>32</v>
      </c>
      <c r="C16" s="18" t="s">
        <v>10</v>
      </c>
      <c r="D16" s="409" t="s">
        <v>33</v>
      </c>
      <c r="E16" s="410"/>
      <c r="F16" s="411"/>
      <c r="G16" s="18" t="s">
        <v>31</v>
      </c>
      <c r="H16" s="103">
        <v>67.05</v>
      </c>
      <c r="I16" s="86">
        <v>28.57</v>
      </c>
      <c r="J16" s="107">
        <f t="shared" si="0"/>
        <v>1915.62</v>
      </c>
      <c r="K16" s="241"/>
    </row>
    <row r="17" spans="1:11" ht="45" customHeight="1" x14ac:dyDescent="0.2">
      <c r="A17" s="243" t="s">
        <v>126</v>
      </c>
      <c r="B17" s="18" t="s">
        <v>40</v>
      </c>
      <c r="C17" s="18" t="s">
        <v>10</v>
      </c>
      <c r="D17" s="409" t="s">
        <v>41</v>
      </c>
      <c r="E17" s="410"/>
      <c r="F17" s="411"/>
      <c r="G17" s="18" t="s">
        <v>31</v>
      </c>
      <c r="H17" s="103">
        <v>67.05</v>
      </c>
      <c r="I17" s="86">
        <v>29.69</v>
      </c>
      <c r="J17" s="107">
        <f t="shared" si="0"/>
        <v>1990.71</v>
      </c>
      <c r="K17" s="241"/>
    </row>
    <row r="18" spans="1:11" ht="15.6" customHeight="1" x14ac:dyDescent="0.2">
      <c r="A18" s="244"/>
      <c r="B18" s="24"/>
      <c r="C18" s="24"/>
      <c r="D18" s="512"/>
      <c r="E18" s="513"/>
      <c r="F18" s="514"/>
      <c r="G18" s="24"/>
      <c r="H18" s="452" t="s">
        <v>84</v>
      </c>
      <c r="I18" s="517"/>
      <c r="J18" s="66">
        <f>SUM(J12:J17)</f>
        <v>112456.52000000002</v>
      </c>
      <c r="K18" s="241"/>
    </row>
    <row r="19" spans="1:11" ht="15.6" customHeight="1" x14ac:dyDescent="0.2">
      <c r="A19" s="258">
        <v>2</v>
      </c>
      <c r="B19" s="68"/>
      <c r="C19" s="68"/>
      <c r="D19" s="515" t="s">
        <v>42</v>
      </c>
      <c r="E19" s="515"/>
      <c r="F19" s="515"/>
      <c r="G19" s="67"/>
      <c r="H19" s="69"/>
      <c r="I19" s="26"/>
      <c r="J19" s="99"/>
      <c r="K19" s="241"/>
    </row>
    <row r="20" spans="1:11" ht="78" customHeight="1" x14ac:dyDescent="0.2">
      <c r="A20" s="251" t="s">
        <v>61</v>
      </c>
      <c r="B20" s="83" t="s">
        <v>43</v>
      </c>
      <c r="C20" s="83" t="s">
        <v>10</v>
      </c>
      <c r="D20" s="516" t="s">
        <v>44</v>
      </c>
      <c r="E20" s="516"/>
      <c r="F20" s="516"/>
      <c r="G20" s="83" t="s">
        <v>12</v>
      </c>
      <c r="H20" s="155">
        <v>9.82</v>
      </c>
      <c r="I20" s="86">
        <v>114.14</v>
      </c>
      <c r="J20" s="108">
        <f>ROUND(H20*I20,2)</f>
        <v>1120.8499999999999</v>
      </c>
      <c r="K20" s="241"/>
    </row>
    <row r="21" spans="1:11" ht="63.75" customHeight="1" x14ac:dyDescent="0.2">
      <c r="A21" s="251" t="s">
        <v>62</v>
      </c>
      <c r="B21" s="83" t="s">
        <v>45</v>
      </c>
      <c r="C21" s="83" t="s">
        <v>10</v>
      </c>
      <c r="D21" s="516" t="s">
        <v>46</v>
      </c>
      <c r="E21" s="516"/>
      <c r="F21" s="516"/>
      <c r="G21" s="83" t="s">
        <v>12</v>
      </c>
      <c r="H21" s="155">
        <v>47.78</v>
      </c>
      <c r="I21" s="86">
        <v>74</v>
      </c>
      <c r="J21" s="108">
        <f t="shared" ref="J21:J23" si="1">ROUND(H21*I21,2)</f>
        <v>3535.72</v>
      </c>
      <c r="K21" s="241"/>
    </row>
    <row r="22" spans="1:11" ht="57" customHeight="1" x14ac:dyDescent="0.2">
      <c r="A22" s="251" t="s">
        <v>93</v>
      </c>
      <c r="B22" s="83" t="s">
        <v>47</v>
      </c>
      <c r="C22" s="83" t="s">
        <v>10</v>
      </c>
      <c r="D22" s="516" t="s">
        <v>48</v>
      </c>
      <c r="E22" s="516"/>
      <c r="F22" s="516"/>
      <c r="G22" s="83" t="s">
        <v>12</v>
      </c>
      <c r="H22" s="155">
        <v>1.68</v>
      </c>
      <c r="I22" s="86">
        <v>1574.06</v>
      </c>
      <c r="J22" s="108">
        <f t="shared" si="1"/>
        <v>2644.42</v>
      </c>
      <c r="K22" s="241"/>
    </row>
    <row r="23" spans="1:11" ht="40.5" customHeight="1" x14ac:dyDescent="0.2">
      <c r="A23" s="251" t="s">
        <v>94</v>
      </c>
      <c r="B23" s="83" t="s">
        <v>49</v>
      </c>
      <c r="C23" s="83" t="s">
        <v>10</v>
      </c>
      <c r="D23" s="516" t="s">
        <v>50</v>
      </c>
      <c r="E23" s="516"/>
      <c r="F23" s="516"/>
      <c r="G23" s="83" t="s">
        <v>51</v>
      </c>
      <c r="H23" s="155">
        <v>6</v>
      </c>
      <c r="I23" s="86">
        <v>1301.71</v>
      </c>
      <c r="J23" s="108">
        <f t="shared" si="1"/>
        <v>7810.26</v>
      </c>
      <c r="K23" s="241"/>
    </row>
    <row r="24" spans="1:11" ht="15.6" customHeight="1" x14ac:dyDescent="0.2">
      <c r="A24" s="245"/>
      <c r="H24" s="452" t="s">
        <v>84</v>
      </c>
      <c r="I24" s="452"/>
      <c r="J24" s="100">
        <f>SUM(J20:J23)</f>
        <v>15111.25</v>
      </c>
      <c r="K24" s="241"/>
    </row>
    <row r="25" spans="1:11" ht="15.6" customHeight="1" x14ac:dyDescent="0.2">
      <c r="A25" s="245"/>
      <c r="J25" s="105"/>
      <c r="K25" s="241"/>
    </row>
    <row r="26" spans="1:11" ht="27.75" customHeight="1" x14ac:dyDescent="0.2">
      <c r="A26" s="245"/>
      <c r="F26" s="541" t="s">
        <v>77</v>
      </c>
      <c r="G26" s="541"/>
      <c r="H26" s="28" t="s">
        <v>78</v>
      </c>
      <c r="I26" s="28"/>
      <c r="J26" s="39">
        <f>SUM(J18,J24)</f>
        <v>127567.77000000002</v>
      </c>
      <c r="K26" s="241"/>
    </row>
    <row r="27" spans="1:11" ht="15.6" customHeight="1" x14ac:dyDescent="0.2">
      <c r="A27" s="245"/>
      <c r="F27" s="533" t="s">
        <v>79</v>
      </c>
      <c r="G27" s="533"/>
      <c r="H27" s="28" t="s">
        <v>80</v>
      </c>
      <c r="I27" s="29">
        <v>0.24229999999999999</v>
      </c>
      <c r="J27" s="39">
        <f>J26*0.2423</f>
        <v>30909.670671000003</v>
      </c>
      <c r="K27" s="241"/>
    </row>
    <row r="28" spans="1:11" ht="35.25" customHeight="1" x14ac:dyDescent="0.2">
      <c r="A28" s="245"/>
      <c r="F28" s="536" t="s">
        <v>97</v>
      </c>
      <c r="G28" s="453"/>
      <c r="H28" s="249"/>
      <c r="I28" s="249"/>
      <c r="J28" s="39">
        <f>SUM(J26:J27)</f>
        <v>158477.44067100002</v>
      </c>
      <c r="K28" s="241"/>
    </row>
    <row r="29" spans="1:11" ht="32.25" customHeight="1" x14ac:dyDescent="0.2">
      <c r="A29" s="245"/>
      <c r="K29" s="241"/>
    </row>
    <row r="30" spans="1:11" ht="18" customHeight="1" x14ac:dyDescent="0.2">
      <c r="A30" s="433"/>
      <c r="B30" s="434"/>
      <c r="C30" s="434"/>
      <c r="D30" s="434"/>
      <c r="E30" s="434"/>
      <c r="F30" s="434"/>
      <c r="G30" s="434"/>
      <c r="H30" s="434"/>
      <c r="I30" s="434"/>
      <c r="J30" s="434"/>
      <c r="K30" s="435"/>
    </row>
    <row r="31" spans="1:11" ht="27" customHeight="1" x14ac:dyDescent="0.2">
      <c r="A31" s="420"/>
      <c r="B31" s="421"/>
      <c r="C31" s="421"/>
      <c r="D31" s="421"/>
      <c r="E31" s="421"/>
      <c r="F31" s="421"/>
      <c r="G31" s="421"/>
      <c r="H31" s="421"/>
      <c r="I31" s="421"/>
      <c r="J31" s="421"/>
      <c r="K31" s="422"/>
    </row>
    <row r="32" spans="1:11" ht="42" customHeight="1" x14ac:dyDescent="0.2">
      <c r="A32" s="245"/>
      <c r="K32" s="241"/>
    </row>
    <row r="33" spans="1:11" ht="15.6" customHeight="1" x14ac:dyDescent="0.2">
      <c r="A33" s="433" t="s">
        <v>203</v>
      </c>
      <c r="B33" s="434"/>
      <c r="C33" s="434"/>
      <c r="D33" s="434"/>
      <c r="E33" s="434"/>
      <c r="F33" s="434"/>
      <c r="G33" s="434"/>
      <c r="H33" s="434"/>
      <c r="I33" s="434"/>
      <c r="J33" s="434"/>
      <c r="K33" s="435"/>
    </row>
    <row r="34" spans="1:11" ht="15.75" customHeight="1" thickBot="1" x14ac:dyDescent="0.25">
      <c r="A34" s="439" t="s">
        <v>204</v>
      </c>
      <c r="B34" s="440"/>
      <c r="C34" s="440"/>
      <c r="D34" s="440"/>
      <c r="E34" s="440"/>
      <c r="F34" s="440"/>
      <c r="G34" s="440"/>
      <c r="H34" s="440"/>
      <c r="I34" s="440"/>
      <c r="J34" s="440"/>
      <c r="K34" s="441"/>
    </row>
    <row r="35" spans="1:11" ht="61.7" customHeight="1" thickBot="1" x14ac:dyDescent="0.25">
      <c r="A35" s="537"/>
      <c r="B35" s="538"/>
      <c r="C35" s="538"/>
      <c r="D35" s="538"/>
      <c r="E35" s="539"/>
      <c r="F35" s="539"/>
      <c r="G35" s="539"/>
      <c r="H35" s="539"/>
      <c r="I35" s="539"/>
      <c r="J35" s="539"/>
      <c r="K35" s="540"/>
    </row>
  </sheetData>
  <mergeCells count="29">
    <mergeCell ref="F28:G28"/>
    <mergeCell ref="A35:D35"/>
    <mergeCell ref="E35:K35"/>
    <mergeCell ref="D18:F18"/>
    <mergeCell ref="H18:I18"/>
    <mergeCell ref="D19:F19"/>
    <mergeCell ref="D20:F20"/>
    <mergeCell ref="D21:F21"/>
    <mergeCell ref="D22:F22"/>
    <mergeCell ref="A30:K30"/>
    <mergeCell ref="A31:K31"/>
    <mergeCell ref="A33:K33"/>
    <mergeCell ref="A34:K34"/>
    <mergeCell ref="D23:F23"/>
    <mergeCell ref="H24:I24"/>
    <mergeCell ref="F26:G26"/>
    <mergeCell ref="F27:G27"/>
    <mergeCell ref="D17:F17"/>
    <mergeCell ref="I1:J1"/>
    <mergeCell ref="D3:G4"/>
    <mergeCell ref="A8:J8"/>
    <mergeCell ref="A9:J9"/>
    <mergeCell ref="D10:F10"/>
    <mergeCell ref="D11:F11"/>
    <mergeCell ref="D12:F12"/>
    <mergeCell ref="D13:F13"/>
    <mergeCell ref="D14:F14"/>
    <mergeCell ref="D15:F15"/>
    <mergeCell ref="D16:F16"/>
  </mergeCells>
  <conditionalFormatting sqref="H10:I10">
    <cfRule type="cellIs" dxfId="3" priority="1" stopIfTrue="1" operator="equal">
      <formula>0</formula>
    </cfRule>
  </conditionalFormatting>
  <pageMargins left="0.7" right="0.7" top="0.75" bottom="0.75" header="0.3" footer="0.3"/>
  <pageSetup paperSize="9" scale="6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view="pageBreakPreview" zoomScale="60" zoomScaleNormal="100" workbookViewId="0">
      <selection activeCell="D6" sqref="D6"/>
    </sheetView>
  </sheetViews>
  <sheetFormatPr defaultRowHeight="12.75" x14ac:dyDescent="0.2"/>
  <cols>
    <col min="1" max="1" width="2.5" customWidth="1"/>
    <col min="2" max="2" width="15.33203125" customWidth="1"/>
    <col min="3" max="3" width="12.5" customWidth="1"/>
    <col min="4" max="4" width="7.33203125" customWidth="1"/>
    <col min="5" max="5" width="10.83203125" customWidth="1"/>
    <col min="6" max="6" width="20" customWidth="1"/>
    <col min="7" max="7" width="11.33203125" customWidth="1"/>
    <col min="8" max="8" width="10.1640625" customWidth="1"/>
    <col min="9" max="9" width="14.1640625" customWidth="1"/>
    <col min="10" max="10" width="6.83203125" customWidth="1"/>
    <col min="11" max="11" width="13.5" customWidth="1"/>
    <col min="12" max="12" width="13.83203125" customWidth="1"/>
    <col min="13" max="13" width="11.33203125" customWidth="1"/>
  </cols>
  <sheetData>
    <row r="1" spans="1:13" ht="14.25" x14ac:dyDescent="0.2">
      <c r="A1" s="275"/>
      <c r="B1" s="276"/>
      <c r="C1" s="276"/>
      <c r="D1" s="277"/>
      <c r="E1" s="277"/>
      <c r="F1" s="277"/>
      <c r="G1" s="278"/>
      <c r="H1" s="279"/>
      <c r="I1" s="278"/>
      <c r="J1" s="278"/>
      <c r="K1" s="288"/>
      <c r="L1" s="289"/>
      <c r="M1" s="48"/>
    </row>
    <row r="2" spans="1:13" ht="19.350000000000001" customHeight="1" x14ac:dyDescent="0.2">
      <c r="A2" s="280"/>
      <c r="B2" s="40"/>
      <c r="C2" s="40"/>
      <c r="D2" s="41"/>
      <c r="E2" s="41"/>
      <c r="F2" s="41"/>
      <c r="G2" s="42"/>
      <c r="H2" s="43"/>
      <c r="I2" s="42"/>
      <c r="J2" s="42"/>
      <c r="K2" s="42"/>
      <c r="L2" s="290"/>
      <c r="M2" s="44"/>
    </row>
    <row r="3" spans="1:13" ht="26.85" customHeight="1" x14ac:dyDescent="0.2">
      <c r="A3" s="280"/>
      <c r="B3" s="40"/>
      <c r="C3" s="40"/>
      <c r="D3" s="531" t="s">
        <v>205</v>
      </c>
      <c r="E3" s="531"/>
      <c r="F3" s="531"/>
      <c r="G3" s="531"/>
      <c r="H3" s="85"/>
      <c r="I3" s="85"/>
      <c r="J3" s="85"/>
      <c r="K3" s="85"/>
      <c r="L3" s="308"/>
      <c r="M3" s="42"/>
    </row>
    <row r="4" spans="1:13" ht="27.75" customHeight="1" x14ac:dyDescent="0.2">
      <c r="A4" s="280"/>
      <c r="B4" s="40"/>
      <c r="C4" s="40"/>
      <c r="D4" s="531"/>
      <c r="E4" s="531"/>
      <c r="F4" s="531"/>
      <c r="G4" s="531"/>
      <c r="H4" s="85"/>
      <c r="I4" s="85"/>
      <c r="J4" s="85"/>
      <c r="K4" s="85"/>
      <c r="L4" s="308"/>
      <c r="M4" s="42"/>
    </row>
    <row r="5" spans="1:13" ht="27.75" customHeight="1" x14ac:dyDescent="0.2">
      <c r="A5" s="280"/>
      <c r="B5" s="40"/>
      <c r="C5" s="40"/>
      <c r="D5" s="531"/>
      <c r="E5" s="531"/>
      <c r="F5" s="531"/>
      <c r="G5" s="531"/>
      <c r="H5" s="85"/>
      <c r="I5" s="85"/>
      <c r="J5" s="85"/>
      <c r="K5" s="85"/>
      <c r="L5" s="308"/>
      <c r="M5" s="42"/>
    </row>
    <row r="6" spans="1:13" ht="27.75" customHeight="1" x14ac:dyDescent="0.2">
      <c r="A6" s="280"/>
      <c r="B6" s="40"/>
      <c r="C6" s="40"/>
      <c r="D6" s="85"/>
      <c r="E6" s="85"/>
      <c r="F6" s="85"/>
      <c r="G6" s="85"/>
      <c r="H6" s="85"/>
      <c r="I6" s="85"/>
      <c r="J6" s="85"/>
      <c r="K6" s="85"/>
      <c r="L6" s="308"/>
      <c r="M6" s="42"/>
    </row>
    <row r="7" spans="1:13" ht="15" customHeight="1" x14ac:dyDescent="0.2">
      <c r="A7" s="280"/>
      <c r="B7" s="40"/>
      <c r="C7" s="40"/>
      <c r="D7" s="44"/>
      <c r="E7" s="85"/>
      <c r="F7" s="85"/>
      <c r="G7" s="85"/>
      <c r="H7" s="85"/>
      <c r="I7" s="85"/>
      <c r="J7" s="85"/>
      <c r="K7" s="44"/>
      <c r="L7" s="291"/>
      <c r="M7" s="42"/>
    </row>
    <row r="8" spans="1:13" ht="14.25" x14ac:dyDescent="0.2">
      <c r="A8" s="280"/>
      <c r="B8" s="40"/>
      <c r="C8" s="40"/>
      <c r="D8" s="45"/>
      <c r="E8" s="325"/>
      <c r="F8" s="325"/>
      <c r="G8" s="325"/>
      <c r="H8" s="325"/>
      <c r="I8" s="325"/>
      <c r="J8" s="325"/>
      <c r="K8" s="42"/>
      <c r="L8" s="291"/>
    </row>
    <row r="9" spans="1:13" ht="14.25" customHeight="1" x14ac:dyDescent="0.2">
      <c r="A9" s="280"/>
      <c r="B9" s="543" t="s">
        <v>98</v>
      </c>
      <c r="C9" s="544"/>
      <c r="D9" s="544"/>
      <c r="E9" s="544"/>
      <c r="F9" s="544"/>
      <c r="G9" s="544"/>
      <c r="H9" s="544"/>
      <c r="I9" s="544"/>
      <c r="J9" s="544"/>
      <c r="K9" s="544"/>
      <c r="L9" s="545"/>
    </row>
    <row r="10" spans="1:13" ht="14.25" x14ac:dyDescent="0.2">
      <c r="A10" s="280"/>
      <c r="B10" s="521" t="s">
        <v>132</v>
      </c>
      <c r="C10" s="522"/>
      <c r="D10" s="522"/>
      <c r="E10" s="522"/>
      <c r="F10" s="522"/>
      <c r="G10" s="522"/>
      <c r="H10" s="522"/>
      <c r="I10" s="522"/>
      <c r="J10" s="522"/>
      <c r="K10" s="522"/>
      <c r="L10" s="523"/>
    </row>
    <row r="11" spans="1:13" ht="13.7" customHeight="1" x14ac:dyDescent="0.2">
      <c r="A11" s="286"/>
      <c r="B11" s="49" t="s">
        <v>4</v>
      </c>
      <c r="C11" s="49" t="s">
        <v>5</v>
      </c>
      <c r="D11" s="525" t="s">
        <v>3</v>
      </c>
      <c r="E11" s="527"/>
      <c r="F11" s="527"/>
      <c r="G11" s="527"/>
      <c r="H11" s="527"/>
      <c r="I11" s="526"/>
      <c r="J11" s="49" t="s">
        <v>6</v>
      </c>
      <c r="K11" s="49"/>
      <c r="L11" s="294" t="s">
        <v>7</v>
      </c>
    </row>
    <row r="12" spans="1:13" ht="13.7" customHeight="1" x14ac:dyDescent="0.2">
      <c r="A12" s="285"/>
      <c r="B12" s="489" t="s">
        <v>103</v>
      </c>
      <c r="C12" s="489"/>
      <c r="D12" s="489"/>
      <c r="E12" s="489"/>
      <c r="F12" s="489"/>
      <c r="G12" s="489"/>
      <c r="H12" s="489"/>
      <c r="I12" s="489"/>
      <c r="J12" s="489"/>
      <c r="K12" s="489"/>
      <c r="L12" s="490"/>
    </row>
    <row r="13" spans="1:13" ht="60" customHeight="1" x14ac:dyDescent="0.2">
      <c r="A13" s="286"/>
      <c r="B13" s="18" t="s">
        <v>25</v>
      </c>
      <c r="C13" s="18" t="s">
        <v>10</v>
      </c>
      <c r="D13" s="478" t="s">
        <v>116</v>
      </c>
      <c r="E13" s="479"/>
      <c r="F13" s="479"/>
      <c r="G13" s="479"/>
      <c r="H13" s="479"/>
      <c r="I13" s="480"/>
      <c r="J13" s="18" t="s">
        <v>12</v>
      </c>
      <c r="K13" s="18"/>
      <c r="L13" s="284" t="s">
        <v>133</v>
      </c>
    </row>
    <row r="14" spans="1:13" ht="12.75" customHeight="1" x14ac:dyDescent="0.2">
      <c r="A14" s="285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309"/>
    </row>
    <row r="15" spans="1:13" ht="13.7" customHeight="1" x14ac:dyDescent="0.2">
      <c r="A15" s="460"/>
      <c r="B15" s="473"/>
      <c r="C15" s="473"/>
      <c r="D15" s="473"/>
      <c r="E15" s="491"/>
      <c r="F15" s="18" t="s">
        <v>104</v>
      </c>
      <c r="G15" s="18" t="s">
        <v>12</v>
      </c>
      <c r="H15" s="50" t="s">
        <v>105</v>
      </c>
      <c r="I15" s="492" t="s">
        <v>31</v>
      </c>
      <c r="J15" s="493"/>
      <c r="L15" s="241"/>
    </row>
    <row r="16" spans="1:13" ht="13.7" customHeight="1" x14ac:dyDescent="0.2">
      <c r="A16" s="460"/>
      <c r="B16" s="473"/>
      <c r="C16" s="473"/>
      <c r="D16" s="473"/>
      <c r="E16" s="491"/>
      <c r="F16" s="18" t="s">
        <v>132</v>
      </c>
      <c r="G16" s="50" t="s">
        <v>133</v>
      </c>
      <c r="H16" s="50" t="s">
        <v>106</v>
      </c>
      <c r="I16" s="492" t="s">
        <v>134</v>
      </c>
      <c r="J16" s="493"/>
      <c r="L16" s="241"/>
    </row>
    <row r="17" spans="1:12" ht="13.5" customHeight="1" x14ac:dyDescent="0.2">
      <c r="A17" s="460"/>
      <c r="B17" s="473"/>
      <c r="C17" s="473"/>
      <c r="D17" s="473"/>
      <c r="E17" s="491"/>
      <c r="F17" s="54" t="s">
        <v>8</v>
      </c>
      <c r="G17" s="50" t="s">
        <v>133</v>
      </c>
      <c r="H17" s="52" t="s">
        <v>8</v>
      </c>
      <c r="I17" s="492" t="s">
        <v>134</v>
      </c>
      <c r="J17" s="493"/>
      <c r="L17" s="241"/>
    </row>
    <row r="18" spans="1:12" ht="14.85" customHeight="1" x14ac:dyDescent="0.2">
      <c r="A18" s="469"/>
      <c r="B18" s="470"/>
      <c r="C18" s="470"/>
      <c r="D18" s="470"/>
      <c r="E18" s="470"/>
      <c r="F18" s="94"/>
      <c r="G18" s="94"/>
      <c r="H18" s="94"/>
      <c r="I18" s="94"/>
      <c r="J18" s="94"/>
      <c r="K18" s="94"/>
      <c r="L18" s="310"/>
    </row>
    <row r="19" spans="1:12" ht="14.25" x14ac:dyDescent="0.2">
      <c r="A19" s="286"/>
      <c r="B19" s="18" t="s">
        <v>27</v>
      </c>
      <c r="C19" s="18" t="s">
        <v>10</v>
      </c>
      <c r="D19" s="409" t="s">
        <v>28</v>
      </c>
      <c r="E19" s="410"/>
      <c r="F19" s="410"/>
      <c r="G19" s="410"/>
      <c r="H19" s="410"/>
      <c r="I19" s="411"/>
      <c r="J19" s="18" t="s">
        <v>12</v>
      </c>
      <c r="K19" s="18"/>
      <c r="L19" s="284" t="s">
        <v>133</v>
      </c>
    </row>
    <row r="20" spans="1:12" ht="12.75" customHeight="1" x14ac:dyDescent="0.2">
      <c r="A20" s="285"/>
      <c r="L20" s="241"/>
    </row>
    <row r="21" spans="1:12" ht="13.7" customHeight="1" x14ac:dyDescent="0.2">
      <c r="A21" s="460"/>
      <c r="B21" s="473"/>
      <c r="C21" s="473"/>
      <c r="D21" s="473"/>
      <c r="E21" s="491"/>
      <c r="F21" s="18" t="s">
        <v>104</v>
      </c>
      <c r="G21" s="18" t="s">
        <v>12</v>
      </c>
      <c r="H21" s="50" t="s">
        <v>105</v>
      </c>
      <c r="I21" s="492" t="s">
        <v>31</v>
      </c>
      <c r="J21" s="493"/>
      <c r="K21" s="95"/>
      <c r="L21" s="311"/>
    </row>
    <row r="22" spans="1:12" ht="13.5" customHeight="1" x14ac:dyDescent="0.2">
      <c r="A22" s="460"/>
      <c r="B22" s="473"/>
      <c r="C22" s="473"/>
      <c r="D22" s="473"/>
      <c r="E22" s="491"/>
      <c r="F22" s="18" t="s">
        <v>132</v>
      </c>
      <c r="G22" s="50" t="s">
        <v>133</v>
      </c>
      <c r="H22" s="50" t="s">
        <v>106</v>
      </c>
      <c r="I22" s="492" t="s">
        <v>134</v>
      </c>
      <c r="J22" s="493"/>
      <c r="K22" s="95"/>
      <c r="L22" s="311"/>
    </row>
    <row r="23" spans="1:12" ht="13.7" customHeight="1" x14ac:dyDescent="0.2">
      <c r="A23" s="460"/>
      <c r="B23" s="473"/>
      <c r="C23" s="473"/>
      <c r="D23" s="473"/>
      <c r="E23" s="491"/>
      <c r="F23" s="54" t="s">
        <v>8</v>
      </c>
      <c r="G23" s="50" t="s">
        <v>133</v>
      </c>
      <c r="H23" s="52" t="s">
        <v>8</v>
      </c>
      <c r="I23" s="492" t="s">
        <v>134</v>
      </c>
      <c r="J23" s="493"/>
      <c r="K23" s="95"/>
      <c r="L23" s="311"/>
    </row>
    <row r="24" spans="1:12" ht="14.85" customHeight="1" x14ac:dyDescent="0.2">
      <c r="A24" s="469"/>
      <c r="B24" s="470"/>
      <c r="C24" s="470"/>
      <c r="D24" s="470"/>
      <c r="E24" s="470"/>
      <c r="F24" s="94"/>
      <c r="G24" s="94"/>
      <c r="H24" s="94"/>
      <c r="I24" s="94"/>
      <c r="J24" s="94"/>
      <c r="K24" s="94"/>
      <c r="L24" s="310"/>
    </row>
    <row r="25" spans="1:12" ht="43.5" customHeight="1" x14ac:dyDescent="0.2">
      <c r="A25" s="286"/>
      <c r="B25" s="18" t="s">
        <v>29</v>
      </c>
      <c r="C25" s="18" t="s">
        <v>10</v>
      </c>
      <c r="D25" s="409" t="s">
        <v>30</v>
      </c>
      <c r="E25" s="410"/>
      <c r="F25" s="410"/>
      <c r="G25" s="410"/>
      <c r="H25" s="410"/>
      <c r="I25" s="411"/>
      <c r="J25" s="18" t="s">
        <v>31</v>
      </c>
      <c r="K25" s="18"/>
      <c r="L25" s="284" t="s">
        <v>134</v>
      </c>
    </row>
    <row r="26" spans="1:12" ht="12.75" customHeight="1" x14ac:dyDescent="0.2">
      <c r="A26" s="285"/>
      <c r="L26" s="241"/>
    </row>
    <row r="27" spans="1:12" ht="13.7" customHeight="1" x14ac:dyDescent="0.2">
      <c r="A27" s="460"/>
      <c r="B27" s="473"/>
      <c r="C27" s="473"/>
      <c r="D27" s="473"/>
      <c r="E27" s="491"/>
      <c r="F27" s="18" t="s">
        <v>104</v>
      </c>
      <c r="G27" s="18" t="s">
        <v>12</v>
      </c>
      <c r="H27" s="50" t="s">
        <v>105</v>
      </c>
      <c r="I27" s="492" t="s">
        <v>31</v>
      </c>
      <c r="J27" s="493"/>
      <c r="L27" s="241"/>
    </row>
    <row r="28" spans="1:12" ht="13.7" customHeight="1" x14ac:dyDescent="0.2">
      <c r="A28" s="460"/>
      <c r="B28" s="473"/>
      <c r="C28" s="473"/>
      <c r="D28" s="473"/>
      <c r="E28" s="491"/>
      <c r="F28" s="18" t="s">
        <v>132</v>
      </c>
      <c r="G28" s="50" t="s">
        <v>133</v>
      </c>
      <c r="H28" s="50" t="s">
        <v>106</v>
      </c>
      <c r="I28" s="492" t="s">
        <v>134</v>
      </c>
      <c r="J28" s="493"/>
      <c r="L28" s="241"/>
    </row>
    <row r="29" spans="1:12" ht="13.7" customHeight="1" x14ac:dyDescent="0.2">
      <c r="A29" s="460"/>
      <c r="B29" s="473"/>
      <c r="C29" s="473"/>
      <c r="D29" s="473"/>
      <c r="E29" s="491"/>
      <c r="F29" s="54" t="s">
        <v>8</v>
      </c>
      <c r="G29" s="50" t="s">
        <v>133</v>
      </c>
      <c r="H29" s="52" t="s">
        <v>8</v>
      </c>
      <c r="I29" s="492" t="s">
        <v>134</v>
      </c>
      <c r="J29" s="493"/>
      <c r="L29" s="241"/>
    </row>
    <row r="30" spans="1:12" ht="42" customHeight="1" x14ac:dyDescent="0.2">
      <c r="A30" s="460"/>
      <c r="B30" s="473"/>
      <c r="C30" s="473"/>
      <c r="D30" s="473"/>
      <c r="E30" s="473"/>
      <c r="L30" s="241"/>
    </row>
    <row r="31" spans="1:12" ht="53.25" customHeight="1" x14ac:dyDescent="0.2">
      <c r="A31" s="286"/>
      <c r="B31" s="18" t="s">
        <v>32</v>
      </c>
      <c r="C31" s="18" t="s">
        <v>10</v>
      </c>
      <c r="D31" s="478" t="s">
        <v>117</v>
      </c>
      <c r="E31" s="479"/>
      <c r="F31" s="479"/>
      <c r="G31" s="479"/>
      <c r="H31" s="479"/>
      <c r="I31" s="480"/>
      <c r="J31" s="18" t="s">
        <v>31</v>
      </c>
      <c r="K31" s="18"/>
      <c r="L31" s="284" t="s">
        <v>134</v>
      </c>
    </row>
    <row r="32" spans="1:12" ht="12.75" customHeight="1" x14ac:dyDescent="0.2">
      <c r="A32" s="285"/>
      <c r="L32" s="241"/>
    </row>
    <row r="33" spans="1:12" ht="13.7" customHeight="1" x14ac:dyDescent="0.2">
      <c r="A33" s="460"/>
      <c r="B33" s="473"/>
      <c r="C33" s="473"/>
      <c r="D33" s="473"/>
      <c r="E33" s="491"/>
      <c r="F33" s="52" t="s">
        <v>107</v>
      </c>
      <c r="G33" s="18" t="s">
        <v>31</v>
      </c>
      <c r="L33" s="241"/>
    </row>
    <row r="34" spans="1:12" ht="13.7" customHeight="1" x14ac:dyDescent="0.2">
      <c r="A34" s="460"/>
      <c r="B34" s="473"/>
      <c r="C34" s="473"/>
      <c r="D34" s="473"/>
      <c r="E34" s="491"/>
      <c r="F34" s="55"/>
      <c r="G34" s="18" t="s">
        <v>134</v>
      </c>
      <c r="L34" s="241"/>
    </row>
    <row r="35" spans="1:12" ht="28.35" customHeight="1" x14ac:dyDescent="0.2">
      <c r="A35" s="460"/>
      <c r="B35" s="473"/>
      <c r="C35" s="473"/>
      <c r="D35" s="473"/>
      <c r="E35" s="473"/>
      <c r="L35" s="241"/>
    </row>
    <row r="36" spans="1:12" ht="53.25" customHeight="1" x14ac:dyDescent="0.2">
      <c r="A36" s="286"/>
      <c r="B36" s="18" t="s">
        <v>32</v>
      </c>
      <c r="C36" s="18" t="s">
        <v>10</v>
      </c>
      <c r="D36" s="478" t="s">
        <v>117</v>
      </c>
      <c r="E36" s="479"/>
      <c r="F36" s="479"/>
      <c r="G36" s="479"/>
      <c r="H36" s="479"/>
      <c r="I36" s="480"/>
      <c r="J36" s="18" t="s">
        <v>31</v>
      </c>
      <c r="K36" s="18"/>
      <c r="L36" s="284" t="s">
        <v>135</v>
      </c>
    </row>
    <row r="37" spans="1:12" ht="13.7" customHeight="1" x14ac:dyDescent="0.2">
      <c r="A37" s="285"/>
      <c r="B37" s="467"/>
      <c r="C37" s="467"/>
      <c r="D37" s="467"/>
      <c r="E37" s="475"/>
      <c r="F37" s="52" t="s">
        <v>31</v>
      </c>
      <c r="G37" s="52" t="s">
        <v>108</v>
      </c>
      <c r="H37" s="52" t="s">
        <v>31</v>
      </c>
      <c r="L37" s="241"/>
    </row>
    <row r="38" spans="1:12" ht="13.7" customHeight="1" x14ac:dyDescent="0.2">
      <c r="A38" s="469"/>
      <c r="B38" s="470"/>
      <c r="C38" s="470"/>
      <c r="D38" s="471"/>
      <c r="E38" s="52" t="s">
        <v>109</v>
      </c>
      <c r="F38" s="52" t="s">
        <v>134</v>
      </c>
      <c r="G38" s="56">
        <v>0.25</v>
      </c>
      <c r="H38" s="52" t="s">
        <v>135</v>
      </c>
      <c r="L38" s="241"/>
    </row>
    <row r="39" spans="1:12" ht="13.5" customHeight="1" x14ac:dyDescent="0.2">
      <c r="A39" s="469"/>
      <c r="B39" s="470"/>
      <c r="C39" s="470"/>
      <c r="D39" s="470"/>
      <c r="E39" s="467"/>
      <c r="F39" s="475"/>
      <c r="G39" s="52" t="s">
        <v>8</v>
      </c>
      <c r="H39" s="52" t="s">
        <v>135</v>
      </c>
      <c r="L39" s="241"/>
    </row>
    <row r="40" spans="1:12" ht="13.7" customHeight="1" x14ac:dyDescent="0.2">
      <c r="A40" s="469"/>
      <c r="B40" s="470"/>
      <c r="C40" s="470"/>
      <c r="D40" s="470"/>
      <c r="E40" s="470"/>
      <c r="F40" s="470"/>
      <c r="L40" s="241"/>
    </row>
    <row r="41" spans="1:12" ht="52.5" customHeight="1" x14ac:dyDescent="0.2">
      <c r="A41" s="286"/>
      <c r="B41" s="18" t="s">
        <v>40</v>
      </c>
      <c r="C41" s="18" t="s">
        <v>10</v>
      </c>
      <c r="D41" s="409" t="s">
        <v>41</v>
      </c>
      <c r="E41" s="410"/>
      <c r="F41" s="410"/>
      <c r="G41" s="410"/>
      <c r="H41" s="410"/>
      <c r="I41" s="411"/>
      <c r="J41" s="18" t="s">
        <v>31</v>
      </c>
      <c r="K41" s="18"/>
      <c r="L41" s="284" t="s">
        <v>135</v>
      </c>
    </row>
    <row r="42" spans="1:12" ht="13.7" customHeight="1" x14ac:dyDescent="0.2">
      <c r="A42" s="285"/>
      <c r="B42" s="467"/>
      <c r="C42" s="467"/>
      <c r="D42" s="467"/>
      <c r="E42" s="475"/>
      <c r="F42" s="52" t="s">
        <v>31</v>
      </c>
      <c r="L42" s="241"/>
    </row>
    <row r="43" spans="1:12" ht="13.7" customHeight="1" x14ac:dyDescent="0.2">
      <c r="A43" s="469"/>
      <c r="B43" s="470"/>
      <c r="C43" s="470"/>
      <c r="D43" s="470"/>
      <c r="E43" s="471"/>
      <c r="F43" s="52" t="s">
        <v>135</v>
      </c>
      <c r="L43" s="241"/>
    </row>
    <row r="44" spans="1:12" ht="13.7" customHeight="1" x14ac:dyDescent="0.2">
      <c r="A44" s="245"/>
      <c r="L44" s="241"/>
    </row>
    <row r="45" spans="1:12" ht="13.7" customHeight="1" x14ac:dyDescent="0.2">
      <c r="A45" s="245"/>
      <c r="B45" s="542" t="s">
        <v>42</v>
      </c>
      <c r="C45" s="503"/>
      <c r="D45" s="503"/>
      <c r="E45" s="503"/>
      <c r="F45" s="503"/>
      <c r="G45" s="503"/>
      <c r="H45" s="503"/>
      <c r="I45" s="503"/>
      <c r="J45" s="503"/>
      <c r="K45" s="503"/>
      <c r="L45" s="504"/>
    </row>
    <row r="46" spans="1:12" ht="13.7" customHeight="1" x14ac:dyDescent="0.2">
      <c r="A46" s="245"/>
      <c r="L46" s="241"/>
    </row>
    <row r="47" spans="1:12" ht="67.5" customHeight="1" x14ac:dyDescent="0.2">
      <c r="A47" s="460"/>
      <c r="B47" s="53" t="s">
        <v>43</v>
      </c>
      <c r="C47" s="18" t="s">
        <v>10</v>
      </c>
      <c r="D47" s="478" t="s">
        <v>118</v>
      </c>
      <c r="E47" s="479"/>
      <c r="F47" s="479"/>
      <c r="G47" s="479"/>
      <c r="H47" s="479"/>
      <c r="I47" s="480"/>
      <c r="J47" s="18" t="s">
        <v>12</v>
      </c>
      <c r="K47" s="18"/>
      <c r="L47" s="284" t="s">
        <v>127</v>
      </c>
    </row>
    <row r="48" spans="1:12" ht="12.6" customHeight="1" x14ac:dyDescent="0.2">
      <c r="A48" s="460"/>
      <c r="L48" s="241"/>
    </row>
    <row r="49" spans="1:12" ht="13.7" customHeight="1" x14ac:dyDescent="0.2">
      <c r="A49" s="460"/>
      <c r="B49" s="473"/>
      <c r="C49" s="473"/>
      <c r="D49" s="473"/>
      <c r="E49" s="491"/>
      <c r="F49" s="18" t="s">
        <v>110</v>
      </c>
      <c r="L49" s="241"/>
    </row>
    <row r="50" spans="1:12" ht="13.7" customHeight="1" x14ac:dyDescent="0.2">
      <c r="A50" s="460"/>
      <c r="B50" s="473"/>
      <c r="C50" s="473"/>
      <c r="D50" s="473"/>
      <c r="E50" s="491"/>
      <c r="F50" s="18" t="s">
        <v>132</v>
      </c>
      <c r="L50" s="241"/>
    </row>
    <row r="51" spans="1:12" ht="13.7" customHeight="1" x14ac:dyDescent="0.2">
      <c r="A51" s="460"/>
      <c r="B51" s="473"/>
      <c r="C51" s="473"/>
      <c r="D51" s="473"/>
      <c r="E51" s="491"/>
      <c r="F51" s="18" t="s">
        <v>127</v>
      </c>
      <c r="L51" s="241"/>
    </row>
    <row r="52" spans="1:12" ht="14.85" customHeight="1" x14ac:dyDescent="0.2">
      <c r="A52" s="469"/>
      <c r="B52" s="470"/>
      <c r="C52" s="470"/>
      <c r="D52" s="470"/>
      <c r="E52" s="470"/>
      <c r="L52" s="241"/>
    </row>
    <row r="53" spans="1:12" ht="14.25" x14ac:dyDescent="0.2">
      <c r="A53" s="460"/>
      <c r="B53" s="53" t="s">
        <v>45</v>
      </c>
      <c r="C53" s="18" t="s">
        <v>10</v>
      </c>
      <c r="D53" s="478" t="s">
        <v>131</v>
      </c>
      <c r="E53" s="479"/>
      <c r="F53" s="479"/>
      <c r="G53" s="479"/>
      <c r="H53" s="479"/>
      <c r="I53" s="480"/>
      <c r="J53" s="18" t="s">
        <v>12</v>
      </c>
      <c r="K53" s="18"/>
      <c r="L53" s="284" t="s">
        <v>136</v>
      </c>
    </row>
    <row r="54" spans="1:12" ht="12.6" customHeight="1" x14ac:dyDescent="0.2">
      <c r="A54" s="460"/>
      <c r="L54" s="241"/>
    </row>
    <row r="55" spans="1:12" ht="13.5" customHeight="1" x14ac:dyDescent="0.2">
      <c r="A55" s="460"/>
      <c r="B55" s="473"/>
      <c r="C55" s="473"/>
      <c r="D55" s="473"/>
      <c r="E55" s="491"/>
      <c r="F55" s="18" t="s">
        <v>110</v>
      </c>
      <c r="L55" s="241"/>
    </row>
    <row r="56" spans="1:12" ht="13.7" customHeight="1" x14ac:dyDescent="0.2">
      <c r="A56" s="460"/>
      <c r="B56" s="473"/>
      <c r="C56" s="473"/>
      <c r="D56" s="473"/>
      <c r="E56" s="491"/>
      <c r="F56" s="18" t="s">
        <v>132</v>
      </c>
      <c r="L56" s="241"/>
    </row>
    <row r="57" spans="1:12" ht="13.7" customHeight="1" x14ac:dyDescent="0.2">
      <c r="A57" s="460"/>
      <c r="B57" s="473"/>
      <c r="C57" s="473"/>
      <c r="D57" s="473"/>
      <c r="E57" s="491"/>
      <c r="F57" s="24" t="s">
        <v>136</v>
      </c>
      <c r="L57" s="241"/>
    </row>
    <row r="58" spans="1:12" ht="13.7" customHeight="1" x14ac:dyDescent="0.2">
      <c r="A58" s="460"/>
      <c r="L58" s="241"/>
    </row>
    <row r="59" spans="1:12" ht="50.25" customHeight="1" x14ac:dyDescent="0.2">
      <c r="A59" s="460"/>
      <c r="B59" s="53" t="s">
        <v>47</v>
      </c>
      <c r="C59" s="18" t="s">
        <v>10</v>
      </c>
      <c r="D59" s="409" t="s">
        <v>48</v>
      </c>
      <c r="E59" s="410"/>
      <c r="F59" s="410"/>
      <c r="G59" s="410"/>
      <c r="H59" s="410"/>
      <c r="I59" s="411"/>
      <c r="J59" s="18" t="s">
        <v>12</v>
      </c>
      <c r="K59" s="18"/>
      <c r="L59" s="284" t="s">
        <v>137</v>
      </c>
    </row>
    <row r="60" spans="1:12" ht="21.6" customHeight="1" x14ac:dyDescent="0.2">
      <c r="A60" s="460"/>
      <c r="L60" s="241"/>
    </row>
    <row r="61" spans="1:12" ht="13.5" customHeight="1" x14ac:dyDescent="0.2">
      <c r="A61" s="460"/>
      <c r="B61" s="473"/>
      <c r="C61" s="473"/>
      <c r="D61" s="473"/>
      <c r="E61" s="491"/>
      <c r="F61" s="18" t="s">
        <v>104</v>
      </c>
      <c r="G61" s="18" t="s">
        <v>111</v>
      </c>
      <c r="H61" s="18" t="s">
        <v>12</v>
      </c>
      <c r="I61" s="52" t="s">
        <v>112</v>
      </c>
      <c r="L61" s="241"/>
    </row>
    <row r="62" spans="1:12" ht="13.7" customHeight="1" x14ac:dyDescent="0.2">
      <c r="A62" s="460"/>
      <c r="B62" s="473"/>
      <c r="C62" s="473"/>
      <c r="D62" s="473"/>
      <c r="E62" s="491"/>
      <c r="F62" s="18" t="s">
        <v>132</v>
      </c>
      <c r="G62" s="18" t="s">
        <v>138</v>
      </c>
      <c r="H62" s="18" t="s">
        <v>113</v>
      </c>
      <c r="I62" s="18" t="s">
        <v>137</v>
      </c>
      <c r="L62" s="241"/>
    </row>
    <row r="63" spans="1:12" ht="13.7" customHeight="1" x14ac:dyDescent="0.2">
      <c r="A63" s="469"/>
      <c r="B63" s="470"/>
      <c r="C63" s="470"/>
      <c r="D63" s="470"/>
      <c r="E63" s="470"/>
      <c r="F63" s="467"/>
      <c r="G63" s="467"/>
      <c r="H63" s="475"/>
      <c r="I63" s="18" t="s">
        <v>137</v>
      </c>
      <c r="L63" s="241"/>
    </row>
    <row r="64" spans="1:12" ht="6" customHeight="1" x14ac:dyDescent="0.2">
      <c r="A64" s="497"/>
      <c r="B64" s="498"/>
      <c r="C64" s="498"/>
      <c r="D64" s="498"/>
      <c r="E64" s="498"/>
      <c r="F64" s="498"/>
      <c r="G64" s="498"/>
      <c r="H64" s="498"/>
      <c r="L64" s="241"/>
    </row>
    <row r="65" spans="1:12" ht="36.75" customHeight="1" x14ac:dyDescent="0.2">
      <c r="A65" s="286"/>
      <c r="B65" s="18" t="s">
        <v>47</v>
      </c>
      <c r="C65" s="18" t="s">
        <v>10</v>
      </c>
      <c r="D65" s="409" t="s">
        <v>50</v>
      </c>
      <c r="E65" s="410"/>
      <c r="F65" s="410"/>
      <c r="G65" s="410"/>
      <c r="H65" s="410"/>
      <c r="I65" s="411"/>
      <c r="J65" s="18" t="s">
        <v>51</v>
      </c>
      <c r="K65" s="18"/>
      <c r="L65" s="284" t="s">
        <v>138</v>
      </c>
    </row>
    <row r="66" spans="1:12" ht="14.1" customHeight="1" x14ac:dyDescent="0.2">
      <c r="A66" s="285"/>
      <c r="L66" s="241"/>
    </row>
    <row r="67" spans="1:12" ht="13.7" customHeight="1" x14ac:dyDescent="0.2">
      <c r="A67" s="460"/>
      <c r="B67" s="473"/>
      <c r="C67" s="473"/>
      <c r="D67" s="473"/>
      <c r="E67" s="491"/>
      <c r="F67" s="18" t="s">
        <v>104</v>
      </c>
      <c r="G67" s="18" t="s">
        <v>111</v>
      </c>
      <c r="L67" s="241"/>
    </row>
    <row r="68" spans="1:12" ht="13.5" customHeight="1" x14ac:dyDescent="0.2">
      <c r="A68" s="460"/>
      <c r="B68" s="473"/>
      <c r="C68" s="473"/>
      <c r="D68" s="473"/>
      <c r="E68" s="491"/>
      <c r="F68" s="18" t="s">
        <v>132</v>
      </c>
      <c r="G68" s="18" t="s">
        <v>138</v>
      </c>
      <c r="L68" s="241"/>
    </row>
    <row r="69" spans="1:12" ht="13.5" customHeight="1" x14ac:dyDescent="0.2">
      <c r="A69" s="469"/>
      <c r="B69" s="470"/>
      <c r="C69" s="470"/>
      <c r="D69" s="470"/>
      <c r="E69" s="470"/>
      <c r="F69" s="58"/>
      <c r="G69" s="18" t="s">
        <v>138</v>
      </c>
      <c r="L69" s="241"/>
    </row>
    <row r="70" spans="1:12" ht="27.2" customHeight="1" x14ac:dyDescent="0.2">
      <c r="A70" s="245"/>
      <c r="L70" s="241"/>
    </row>
    <row r="71" spans="1:12" ht="21.75" customHeight="1" x14ac:dyDescent="0.2">
      <c r="A71" s="245"/>
      <c r="L71" s="241"/>
    </row>
    <row r="72" spans="1:12" x14ac:dyDescent="0.2">
      <c r="A72" s="245"/>
      <c r="L72" s="241"/>
    </row>
    <row r="73" spans="1:12" ht="14.25" x14ac:dyDescent="0.2">
      <c r="A73" s="245"/>
      <c r="B73" s="434"/>
      <c r="C73" s="434"/>
      <c r="D73" s="434"/>
      <c r="E73" s="434"/>
      <c r="F73" s="434"/>
      <c r="G73" s="434"/>
      <c r="H73" s="434"/>
      <c r="I73" s="434"/>
      <c r="J73" s="434"/>
      <c r="K73" s="434"/>
      <c r="L73" s="435"/>
    </row>
    <row r="74" spans="1:12" ht="14.25" x14ac:dyDescent="0.2">
      <c r="A74" s="245"/>
      <c r="B74" s="421"/>
      <c r="C74" s="421"/>
      <c r="D74" s="421"/>
      <c r="E74" s="421"/>
      <c r="F74" s="421"/>
      <c r="G74" s="421"/>
      <c r="H74" s="421"/>
      <c r="I74" s="421"/>
      <c r="J74" s="421"/>
      <c r="K74" s="421"/>
      <c r="L74" s="422"/>
    </row>
    <row r="75" spans="1:12" ht="14.25" x14ac:dyDescent="0.2">
      <c r="A75" s="245"/>
      <c r="B75" s="434" t="s">
        <v>203</v>
      </c>
      <c r="C75" s="434"/>
      <c r="D75" s="434"/>
      <c r="E75" s="434"/>
      <c r="F75" s="434"/>
      <c r="G75" s="434"/>
      <c r="H75" s="434"/>
      <c r="I75" s="434"/>
      <c r="J75" s="434"/>
      <c r="K75" s="434"/>
      <c r="L75" s="435"/>
    </row>
    <row r="76" spans="1:12" ht="15" thickBot="1" x14ac:dyDescent="0.25">
      <c r="A76" s="246"/>
      <c r="B76" s="440" t="s">
        <v>204</v>
      </c>
      <c r="C76" s="440"/>
      <c r="D76" s="440"/>
      <c r="E76" s="440"/>
      <c r="F76" s="440"/>
      <c r="G76" s="440"/>
      <c r="H76" s="440"/>
      <c r="I76" s="440"/>
      <c r="J76" s="440"/>
      <c r="K76" s="440"/>
      <c r="L76" s="441"/>
    </row>
  </sheetData>
  <mergeCells count="56">
    <mergeCell ref="D3:G5"/>
    <mergeCell ref="B12:L12"/>
    <mergeCell ref="B9:L9"/>
    <mergeCell ref="B10:L10"/>
    <mergeCell ref="A35:E35"/>
    <mergeCell ref="A30:E30"/>
    <mergeCell ref="D31:I31"/>
    <mergeCell ref="A33:E34"/>
    <mergeCell ref="A24:E24"/>
    <mergeCell ref="D25:I25"/>
    <mergeCell ref="A21:E23"/>
    <mergeCell ref="I21:J21"/>
    <mergeCell ref="I22:J22"/>
    <mergeCell ref="I23:J23"/>
    <mergeCell ref="D11:I11"/>
    <mergeCell ref="D65:I65"/>
    <mergeCell ref="A67:E68"/>
    <mergeCell ref="A69:E69"/>
    <mergeCell ref="A61:E62"/>
    <mergeCell ref="A63:E63"/>
    <mergeCell ref="F63:H63"/>
    <mergeCell ref="A64:H64"/>
    <mergeCell ref="A55:E57"/>
    <mergeCell ref="A58:A60"/>
    <mergeCell ref="D59:I59"/>
    <mergeCell ref="A49:E51"/>
    <mergeCell ref="A52:E52"/>
    <mergeCell ref="A53:A54"/>
    <mergeCell ref="D53:I53"/>
    <mergeCell ref="B37:E37"/>
    <mergeCell ref="A38:D38"/>
    <mergeCell ref="A39:D39"/>
    <mergeCell ref="E39:F39"/>
    <mergeCell ref="A47:A48"/>
    <mergeCell ref="D47:I47"/>
    <mergeCell ref="A40:F40"/>
    <mergeCell ref="D41:I41"/>
    <mergeCell ref="B42:E42"/>
    <mergeCell ref="A43:E43"/>
    <mergeCell ref="B45:L45"/>
    <mergeCell ref="B73:L73"/>
    <mergeCell ref="B74:L74"/>
    <mergeCell ref="B75:L75"/>
    <mergeCell ref="B76:L76"/>
    <mergeCell ref="D13:I13"/>
    <mergeCell ref="A15:E17"/>
    <mergeCell ref="I15:J15"/>
    <mergeCell ref="I16:J16"/>
    <mergeCell ref="I17:J17"/>
    <mergeCell ref="A27:E29"/>
    <mergeCell ref="I27:J27"/>
    <mergeCell ref="I28:J28"/>
    <mergeCell ref="I29:J29"/>
    <mergeCell ref="A18:E18"/>
    <mergeCell ref="D19:I19"/>
    <mergeCell ref="D36:I36"/>
  </mergeCells>
  <pageMargins left="0.7" right="0.7" top="0.75" bottom="0.75" header="0.3" footer="0.3"/>
  <pageSetup paperSize="9" scale="70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view="pageBreakPreview" zoomScale="60" zoomScaleNormal="100" workbookViewId="0">
      <selection activeCell="D5" sqref="D5"/>
    </sheetView>
  </sheetViews>
  <sheetFormatPr defaultRowHeight="12.75" x14ac:dyDescent="0.2"/>
  <cols>
    <col min="1" max="1" width="9.33203125" customWidth="1"/>
    <col min="2" max="2" width="15" bestFit="1" customWidth="1"/>
    <col min="3" max="3" width="12.6640625" customWidth="1"/>
    <col min="4" max="4" width="26" customWidth="1"/>
    <col min="5" max="5" width="9.5" customWidth="1"/>
    <col min="6" max="6" width="20.5" customWidth="1"/>
    <col min="7" max="7" width="7.1640625" style="101" customWidth="1"/>
    <col min="8" max="8" width="13.1640625" style="112" bestFit="1" customWidth="1"/>
    <col min="9" max="9" width="20" style="124" bestFit="1" customWidth="1"/>
    <col min="10" max="10" width="25.33203125" style="101" bestFit="1" customWidth="1"/>
    <col min="11" max="11" width="3.1640625" customWidth="1"/>
  </cols>
  <sheetData>
    <row r="1" spans="1:11" ht="14.25" x14ac:dyDescent="0.2">
      <c r="A1" s="1"/>
      <c r="B1" s="2"/>
      <c r="C1" s="2"/>
      <c r="D1" s="3"/>
      <c r="E1" s="2"/>
      <c r="F1" s="4"/>
      <c r="G1" s="260"/>
      <c r="H1" s="261"/>
      <c r="I1" s="390" t="s">
        <v>0</v>
      </c>
      <c r="J1" s="390"/>
      <c r="K1" s="240"/>
    </row>
    <row r="2" spans="1:11" ht="14.25" x14ac:dyDescent="0.2">
      <c r="A2" s="6"/>
      <c r="B2" s="7"/>
      <c r="C2" s="7"/>
      <c r="D2" s="8"/>
      <c r="E2" s="7"/>
      <c r="F2" s="9"/>
      <c r="G2" s="10"/>
      <c r="K2" s="241"/>
    </row>
    <row r="3" spans="1:11" ht="14.25" x14ac:dyDescent="0.2">
      <c r="A3" s="6"/>
      <c r="B3" s="7"/>
      <c r="C3" s="11"/>
      <c r="D3" s="389" t="s">
        <v>205</v>
      </c>
      <c r="E3" s="389"/>
      <c r="F3" s="389"/>
      <c r="G3" s="389"/>
      <c r="K3" s="241"/>
    </row>
    <row r="4" spans="1:11" ht="15" x14ac:dyDescent="0.2">
      <c r="A4" s="6"/>
      <c r="B4" s="7"/>
      <c r="C4" s="13"/>
      <c r="D4" s="389"/>
      <c r="E4" s="389"/>
      <c r="F4" s="389"/>
      <c r="G4" s="389"/>
      <c r="K4" s="241"/>
    </row>
    <row r="5" spans="1:11" ht="19.5" x14ac:dyDescent="0.2">
      <c r="A5" s="6"/>
      <c r="B5" s="7"/>
      <c r="C5" s="13"/>
      <c r="D5" s="13"/>
      <c r="E5" s="13"/>
      <c r="F5" s="13"/>
      <c r="G5" s="14"/>
      <c r="K5" s="241"/>
    </row>
    <row r="6" spans="1:11" ht="15" x14ac:dyDescent="0.2">
      <c r="A6" s="6"/>
      <c r="B6" s="7"/>
      <c r="C6" s="13"/>
      <c r="D6" s="13"/>
      <c r="E6" s="13"/>
      <c r="F6" s="13"/>
      <c r="G6" s="10"/>
      <c r="K6" s="241"/>
    </row>
    <row r="7" spans="1:11" ht="21.2" customHeight="1" x14ac:dyDescent="0.2">
      <c r="A7" s="6"/>
      <c r="B7" s="7"/>
      <c r="C7" s="7"/>
      <c r="D7" s="15"/>
      <c r="E7" s="7"/>
      <c r="F7" s="16"/>
      <c r="G7" s="10"/>
      <c r="K7" s="241"/>
    </row>
    <row r="8" spans="1:11" ht="29.45" customHeight="1" x14ac:dyDescent="0.2">
      <c r="A8" s="6"/>
      <c r="B8" s="7"/>
      <c r="C8" s="7"/>
      <c r="D8" s="8"/>
      <c r="E8" s="7"/>
      <c r="F8" s="16"/>
      <c r="G8" s="10"/>
      <c r="K8" s="241"/>
    </row>
    <row r="9" spans="1:11" ht="30.95" customHeight="1" x14ac:dyDescent="0.2">
      <c r="A9" s="6"/>
      <c r="B9" s="7"/>
      <c r="C9" s="7"/>
      <c r="D9" s="8"/>
      <c r="E9" s="7"/>
      <c r="F9" s="16"/>
      <c r="G9" s="10"/>
      <c r="K9" s="241"/>
    </row>
    <row r="10" spans="1:11" ht="16.5" customHeight="1" x14ac:dyDescent="0.2">
      <c r="A10" s="391" t="s">
        <v>1</v>
      </c>
      <c r="B10" s="392"/>
      <c r="C10" s="392"/>
      <c r="D10" s="392"/>
      <c r="E10" s="392"/>
      <c r="F10" s="392"/>
      <c r="G10" s="392"/>
      <c r="H10" s="392"/>
      <c r="I10" s="392"/>
      <c r="J10" s="534"/>
      <c r="K10" s="241"/>
    </row>
    <row r="11" spans="1:11" ht="14.25" x14ac:dyDescent="0.2">
      <c r="A11" s="442" t="s">
        <v>139</v>
      </c>
      <c r="B11" s="443"/>
      <c r="C11" s="443"/>
      <c r="D11" s="443"/>
      <c r="E11" s="443"/>
      <c r="F11" s="443"/>
      <c r="G11" s="443"/>
      <c r="H11" s="443"/>
      <c r="I11" s="443"/>
      <c r="J11" s="535"/>
      <c r="K11" s="241"/>
    </row>
    <row r="12" spans="1:11" ht="28.5" x14ac:dyDescent="0.2">
      <c r="A12" s="20" t="s">
        <v>53</v>
      </c>
      <c r="B12" s="23" t="s">
        <v>5</v>
      </c>
      <c r="C12" s="23" t="s">
        <v>54</v>
      </c>
      <c r="D12" s="394" t="s">
        <v>55</v>
      </c>
      <c r="E12" s="395"/>
      <c r="F12" s="396"/>
      <c r="G12" s="23" t="s">
        <v>56</v>
      </c>
      <c r="H12" s="21" t="s">
        <v>57</v>
      </c>
      <c r="I12" s="22" t="s">
        <v>58</v>
      </c>
      <c r="J12" s="106" t="s">
        <v>75</v>
      </c>
      <c r="K12" s="241"/>
    </row>
    <row r="13" spans="1:11" ht="15.6" customHeight="1" x14ac:dyDescent="0.2">
      <c r="A13" s="257">
        <v>1</v>
      </c>
      <c r="B13" s="36"/>
      <c r="C13" s="36"/>
      <c r="D13" s="445" t="s">
        <v>24</v>
      </c>
      <c r="E13" s="446"/>
      <c r="F13" s="447"/>
      <c r="G13" s="36"/>
      <c r="H13" s="61"/>
      <c r="I13" s="125"/>
      <c r="J13" s="26"/>
      <c r="K13" s="241"/>
    </row>
    <row r="14" spans="1:11" ht="65.25" customHeight="1" x14ac:dyDescent="0.2">
      <c r="A14" s="243" t="s">
        <v>52</v>
      </c>
      <c r="B14" s="18" t="s">
        <v>25</v>
      </c>
      <c r="C14" s="18" t="s">
        <v>10</v>
      </c>
      <c r="D14" s="409" t="s">
        <v>26</v>
      </c>
      <c r="E14" s="410"/>
      <c r="F14" s="411"/>
      <c r="G14" s="18" t="s">
        <v>12</v>
      </c>
      <c r="H14" s="222">
        <v>660.7</v>
      </c>
      <c r="I14" s="126">
        <v>15.24</v>
      </c>
      <c r="J14" s="107">
        <f>ROUND(H14*I14,2)</f>
        <v>10069.07</v>
      </c>
      <c r="K14" s="241"/>
    </row>
    <row r="15" spans="1:11" ht="15.6" customHeight="1" x14ac:dyDescent="0.2">
      <c r="A15" s="243" t="s">
        <v>60</v>
      </c>
      <c r="B15" s="18" t="s">
        <v>27</v>
      </c>
      <c r="C15" s="18" t="s">
        <v>10</v>
      </c>
      <c r="D15" s="409" t="s">
        <v>28</v>
      </c>
      <c r="E15" s="410"/>
      <c r="F15" s="411"/>
      <c r="G15" s="18" t="s">
        <v>12</v>
      </c>
      <c r="H15" s="222">
        <v>660.7</v>
      </c>
      <c r="I15" s="126">
        <v>7.47</v>
      </c>
      <c r="J15" s="107">
        <f t="shared" ref="J15:J21" si="0">ROUND(H15*I15,2)</f>
        <v>4935.43</v>
      </c>
      <c r="K15" s="241"/>
    </row>
    <row r="16" spans="1:11" ht="46.5" customHeight="1" x14ac:dyDescent="0.2">
      <c r="A16" s="243" t="s">
        <v>123</v>
      </c>
      <c r="B16" s="18" t="s">
        <v>29</v>
      </c>
      <c r="C16" s="18" t="s">
        <v>10</v>
      </c>
      <c r="D16" s="409" t="s">
        <v>30</v>
      </c>
      <c r="E16" s="410"/>
      <c r="F16" s="411"/>
      <c r="G16" s="18" t="s">
        <v>31</v>
      </c>
      <c r="H16" s="222">
        <v>33.04</v>
      </c>
      <c r="I16" s="126">
        <v>1540.91</v>
      </c>
      <c r="J16" s="107">
        <f t="shared" si="0"/>
        <v>50911.67</v>
      </c>
      <c r="K16" s="241"/>
    </row>
    <row r="17" spans="1:11" ht="58.5" customHeight="1" x14ac:dyDescent="0.2">
      <c r="A17" s="243" t="s">
        <v>124</v>
      </c>
      <c r="B17" s="18" t="s">
        <v>32</v>
      </c>
      <c r="C17" s="18" t="s">
        <v>10</v>
      </c>
      <c r="D17" s="409" t="s">
        <v>33</v>
      </c>
      <c r="E17" s="410"/>
      <c r="F17" s="411"/>
      <c r="G17" s="18" t="s">
        <v>31</v>
      </c>
      <c r="H17" s="222">
        <v>33.04</v>
      </c>
      <c r="I17" s="126">
        <v>28.57</v>
      </c>
      <c r="J17" s="107">
        <f t="shared" si="0"/>
        <v>943.95</v>
      </c>
      <c r="K17" s="241"/>
    </row>
    <row r="18" spans="1:11" ht="63" customHeight="1" x14ac:dyDescent="0.2">
      <c r="A18" s="243" t="s">
        <v>125</v>
      </c>
      <c r="B18" s="18" t="s">
        <v>34</v>
      </c>
      <c r="C18" s="18" t="s">
        <v>10</v>
      </c>
      <c r="D18" s="409" t="s">
        <v>35</v>
      </c>
      <c r="E18" s="410"/>
      <c r="F18" s="411"/>
      <c r="G18" s="18" t="s">
        <v>31</v>
      </c>
      <c r="H18" s="222">
        <v>7.81</v>
      </c>
      <c r="I18" s="126">
        <v>305.43</v>
      </c>
      <c r="J18" s="107">
        <f t="shared" si="0"/>
        <v>2385.41</v>
      </c>
      <c r="K18" s="241"/>
    </row>
    <row r="19" spans="1:11" ht="45" customHeight="1" x14ac:dyDescent="0.2">
      <c r="A19" s="243" t="s">
        <v>126</v>
      </c>
      <c r="B19" s="18" t="s">
        <v>37</v>
      </c>
      <c r="C19" s="18" t="s">
        <v>10</v>
      </c>
      <c r="D19" s="409" t="s">
        <v>38</v>
      </c>
      <c r="E19" s="410"/>
      <c r="F19" s="411"/>
      <c r="G19" s="18" t="s">
        <v>31</v>
      </c>
      <c r="H19" s="222">
        <v>1.95</v>
      </c>
      <c r="I19" s="126">
        <v>835.27</v>
      </c>
      <c r="J19" s="107">
        <f t="shared" si="0"/>
        <v>1628.78</v>
      </c>
      <c r="K19" s="241"/>
    </row>
    <row r="20" spans="1:11" ht="45" customHeight="1" x14ac:dyDescent="0.2">
      <c r="A20" s="243" t="s">
        <v>140</v>
      </c>
      <c r="B20" s="18" t="s">
        <v>32</v>
      </c>
      <c r="C20" s="18" t="s">
        <v>10</v>
      </c>
      <c r="D20" s="409" t="s">
        <v>33</v>
      </c>
      <c r="E20" s="410"/>
      <c r="F20" s="411"/>
      <c r="G20" s="18" t="s">
        <v>31</v>
      </c>
      <c r="H20" s="222">
        <v>43.73</v>
      </c>
      <c r="I20" s="126">
        <v>28.57</v>
      </c>
      <c r="J20" s="107">
        <f t="shared" si="0"/>
        <v>1249.3699999999999</v>
      </c>
      <c r="K20" s="241"/>
    </row>
    <row r="21" spans="1:11" ht="45" customHeight="1" x14ac:dyDescent="0.2">
      <c r="A21" s="243" t="s">
        <v>141</v>
      </c>
      <c r="B21" s="18" t="s">
        <v>40</v>
      </c>
      <c r="C21" s="18" t="s">
        <v>10</v>
      </c>
      <c r="D21" s="409" t="s">
        <v>41</v>
      </c>
      <c r="E21" s="410"/>
      <c r="F21" s="411"/>
      <c r="G21" s="18" t="s">
        <v>31</v>
      </c>
      <c r="H21" s="222">
        <v>43.73</v>
      </c>
      <c r="I21" s="126">
        <v>29.69</v>
      </c>
      <c r="J21" s="107">
        <f t="shared" si="0"/>
        <v>1298.3399999999999</v>
      </c>
      <c r="K21" s="241"/>
    </row>
    <row r="22" spans="1:11" ht="15.6" customHeight="1" x14ac:dyDescent="0.2">
      <c r="A22" s="244"/>
      <c r="B22" s="24"/>
      <c r="C22" s="24"/>
      <c r="D22" s="512"/>
      <c r="E22" s="513"/>
      <c r="F22" s="514"/>
      <c r="G22" s="109"/>
      <c r="H22" s="452" t="s">
        <v>84</v>
      </c>
      <c r="I22" s="517"/>
      <c r="J22" s="66">
        <f>SUM(J14:J21)</f>
        <v>73422.01999999999</v>
      </c>
      <c r="K22" s="241"/>
    </row>
    <row r="23" spans="1:11" ht="15.6" customHeight="1" x14ac:dyDescent="0.2">
      <c r="A23" s="258">
        <v>2</v>
      </c>
      <c r="B23" s="68"/>
      <c r="C23" s="68"/>
      <c r="D23" s="515" t="s">
        <v>42</v>
      </c>
      <c r="E23" s="515"/>
      <c r="F23" s="515"/>
      <c r="G23" s="67"/>
      <c r="H23" s="113"/>
      <c r="I23" s="130"/>
      <c r="J23" s="99"/>
      <c r="K23" s="241"/>
    </row>
    <row r="24" spans="1:11" ht="78" customHeight="1" x14ac:dyDescent="0.2">
      <c r="A24" s="251" t="s">
        <v>61</v>
      </c>
      <c r="B24" s="83" t="s">
        <v>43</v>
      </c>
      <c r="C24" s="83" t="s">
        <v>10</v>
      </c>
      <c r="D24" s="516" t="s">
        <v>44</v>
      </c>
      <c r="E24" s="516"/>
      <c r="F24" s="516"/>
      <c r="G24" s="110" t="s">
        <v>12</v>
      </c>
      <c r="H24" s="104">
        <v>29.73</v>
      </c>
      <c r="I24" s="127">
        <v>114.14</v>
      </c>
      <c r="J24" s="107">
        <f>ROUND(H24*I24,2)</f>
        <v>3393.38</v>
      </c>
      <c r="K24" s="241"/>
    </row>
    <row r="25" spans="1:11" ht="63.75" customHeight="1" x14ac:dyDescent="0.2">
      <c r="A25" s="251" t="s">
        <v>62</v>
      </c>
      <c r="B25" s="83" t="s">
        <v>45</v>
      </c>
      <c r="C25" s="83" t="s">
        <v>10</v>
      </c>
      <c r="D25" s="516" t="s">
        <v>46</v>
      </c>
      <c r="E25" s="516"/>
      <c r="F25" s="516"/>
      <c r="G25" s="110" t="s">
        <v>12</v>
      </c>
      <c r="H25" s="104">
        <v>19.09</v>
      </c>
      <c r="I25" s="127">
        <v>74</v>
      </c>
      <c r="J25" s="107">
        <f t="shared" ref="J25:J27" si="1">ROUND(H25*I25,2)</f>
        <v>1412.66</v>
      </c>
      <c r="K25" s="241"/>
    </row>
    <row r="26" spans="1:11" ht="57" customHeight="1" x14ac:dyDescent="0.2">
      <c r="A26" s="251" t="s">
        <v>93</v>
      </c>
      <c r="B26" s="83" t="s">
        <v>47</v>
      </c>
      <c r="C26" s="83" t="s">
        <v>10</v>
      </c>
      <c r="D26" s="516" t="s">
        <v>48</v>
      </c>
      <c r="E26" s="516"/>
      <c r="F26" s="516"/>
      <c r="G26" s="110" t="s">
        <v>12</v>
      </c>
      <c r="H26" s="104">
        <v>1.1200000000000001</v>
      </c>
      <c r="I26" s="127">
        <v>1574.06</v>
      </c>
      <c r="J26" s="107">
        <f t="shared" si="1"/>
        <v>1762.95</v>
      </c>
      <c r="K26" s="241"/>
    </row>
    <row r="27" spans="1:11" ht="40.5" customHeight="1" x14ac:dyDescent="0.2">
      <c r="A27" s="251" t="s">
        <v>94</v>
      </c>
      <c r="B27" s="83" t="s">
        <v>49</v>
      </c>
      <c r="C27" s="83" t="s">
        <v>10</v>
      </c>
      <c r="D27" s="516" t="s">
        <v>50</v>
      </c>
      <c r="E27" s="516"/>
      <c r="F27" s="516"/>
      <c r="G27" s="110" t="s">
        <v>51</v>
      </c>
      <c r="H27" s="155">
        <v>4</v>
      </c>
      <c r="I27" s="127">
        <v>1301.71</v>
      </c>
      <c r="J27" s="107">
        <f t="shared" si="1"/>
        <v>5206.84</v>
      </c>
      <c r="K27" s="241"/>
    </row>
    <row r="28" spans="1:11" ht="15.6" customHeight="1" x14ac:dyDescent="0.2">
      <c r="A28" s="245"/>
      <c r="H28" s="452" t="s">
        <v>84</v>
      </c>
      <c r="I28" s="452"/>
      <c r="J28" s="100">
        <f>SUM(J24:J27)</f>
        <v>11775.83</v>
      </c>
      <c r="K28" s="241"/>
    </row>
    <row r="29" spans="1:11" ht="15.6" customHeight="1" x14ac:dyDescent="0.2">
      <c r="A29" s="245"/>
      <c r="J29" s="105"/>
      <c r="K29" s="241"/>
    </row>
    <row r="30" spans="1:11" ht="27.75" customHeight="1" x14ac:dyDescent="0.2">
      <c r="A30" s="245"/>
      <c r="F30" s="541" t="s">
        <v>77</v>
      </c>
      <c r="G30" s="541"/>
      <c r="H30" s="28" t="s">
        <v>78</v>
      </c>
      <c r="I30" s="128"/>
      <c r="J30" s="39">
        <f>SUM(J22,J28)</f>
        <v>85197.849999999991</v>
      </c>
      <c r="K30" s="241"/>
    </row>
    <row r="31" spans="1:11" ht="15.6" customHeight="1" x14ac:dyDescent="0.2">
      <c r="A31" s="245"/>
      <c r="F31" s="533" t="s">
        <v>79</v>
      </c>
      <c r="G31" s="533"/>
      <c r="H31" s="28" t="s">
        <v>80</v>
      </c>
      <c r="I31" s="156">
        <v>0.24229999999999999</v>
      </c>
      <c r="J31" s="39">
        <f>J30*0.2423</f>
        <v>20643.439054999995</v>
      </c>
      <c r="K31" s="241"/>
    </row>
    <row r="32" spans="1:11" ht="35.25" customHeight="1" x14ac:dyDescent="0.2">
      <c r="A32" s="245"/>
      <c r="F32" s="541" t="s">
        <v>97</v>
      </c>
      <c r="G32" s="541"/>
      <c r="H32" s="28"/>
      <c r="I32" s="128"/>
      <c r="J32" s="39">
        <f>SUM(J30:J31)</f>
        <v>105841.28905499999</v>
      </c>
      <c r="K32" s="241"/>
    </row>
    <row r="33" spans="1:11" ht="15.6" customHeight="1" x14ac:dyDescent="0.2">
      <c r="A33" s="245"/>
      <c r="K33" s="241"/>
    </row>
    <row r="34" spans="1:11" ht="26.25" customHeight="1" x14ac:dyDescent="0.2">
      <c r="A34" s="245"/>
      <c r="K34" s="241"/>
    </row>
    <row r="35" spans="1:11" ht="15.6" customHeight="1" x14ac:dyDescent="0.2">
      <c r="A35" s="433"/>
      <c r="B35" s="434"/>
      <c r="C35" s="434"/>
      <c r="D35" s="434"/>
      <c r="E35" s="434"/>
      <c r="F35" s="434"/>
      <c r="G35" s="434"/>
      <c r="H35" s="434"/>
      <c r="I35" s="434"/>
      <c r="J35" s="434"/>
      <c r="K35" s="435"/>
    </row>
    <row r="36" spans="1:11" ht="21" customHeight="1" x14ac:dyDescent="0.2">
      <c r="A36" s="420"/>
      <c r="B36" s="421"/>
      <c r="C36" s="421"/>
      <c r="D36" s="421"/>
      <c r="E36" s="421"/>
      <c r="F36" s="421"/>
      <c r="G36" s="421"/>
      <c r="H36" s="421"/>
      <c r="I36" s="421"/>
      <c r="J36" s="421"/>
      <c r="K36" s="422"/>
    </row>
    <row r="37" spans="1:11" ht="15.6" customHeight="1" x14ac:dyDescent="0.2">
      <c r="A37" s="245"/>
      <c r="K37" s="241"/>
    </row>
    <row r="38" spans="1:11" ht="15.75" customHeight="1" x14ac:dyDescent="0.2">
      <c r="A38" s="245"/>
      <c r="K38" s="241"/>
    </row>
    <row r="39" spans="1:11" ht="19.5" customHeight="1" x14ac:dyDescent="0.2">
      <c r="A39" s="448"/>
      <c r="B39" s="449"/>
      <c r="C39" s="449"/>
      <c r="D39" s="449"/>
      <c r="E39" s="450"/>
      <c r="F39" s="450"/>
      <c r="G39" s="450"/>
      <c r="H39" s="450"/>
      <c r="I39" s="450"/>
      <c r="J39" s="450"/>
      <c r="K39" s="451"/>
    </row>
    <row r="40" spans="1:11" ht="14.25" x14ac:dyDescent="0.2">
      <c r="A40" s="433" t="s">
        <v>203</v>
      </c>
      <c r="B40" s="434"/>
      <c r="C40" s="434"/>
      <c r="D40" s="434"/>
      <c r="E40" s="434"/>
      <c r="F40" s="434"/>
      <c r="G40" s="434"/>
      <c r="H40" s="434"/>
      <c r="I40" s="434"/>
      <c r="J40" s="434"/>
      <c r="K40" s="435"/>
    </row>
    <row r="41" spans="1:11" ht="14.25" x14ac:dyDescent="0.2">
      <c r="A41" s="420" t="s">
        <v>204</v>
      </c>
      <c r="B41" s="421"/>
      <c r="C41" s="421"/>
      <c r="D41" s="421"/>
      <c r="E41" s="421"/>
      <c r="F41" s="421"/>
      <c r="G41" s="421"/>
      <c r="H41" s="421"/>
      <c r="I41" s="421"/>
      <c r="J41" s="421"/>
      <c r="K41" s="422"/>
    </row>
    <row r="42" spans="1:11" ht="13.5" thickBot="1" x14ac:dyDescent="0.25">
      <c r="A42" s="246"/>
      <c r="B42" s="247"/>
      <c r="C42" s="247"/>
      <c r="D42" s="247"/>
      <c r="E42" s="247"/>
      <c r="F42" s="247"/>
      <c r="G42" s="262"/>
      <c r="H42" s="263"/>
      <c r="I42" s="264"/>
      <c r="J42" s="262"/>
      <c r="K42" s="248"/>
    </row>
  </sheetData>
  <mergeCells count="31">
    <mergeCell ref="D20:F20"/>
    <mergeCell ref="D21:F21"/>
    <mergeCell ref="D27:F27"/>
    <mergeCell ref="H28:I28"/>
    <mergeCell ref="F30:G30"/>
    <mergeCell ref="A39:D39"/>
    <mergeCell ref="E39:K39"/>
    <mergeCell ref="D22:F22"/>
    <mergeCell ref="H22:I22"/>
    <mergeCell ref="D23:F23"/>
    <mergeCell ref="D24:F24"/>
    <mergeCell ref="D25:F25"/>
    <mergeCell ref="D26:F26"/>
    <mergeCell ref="A35:K35"/>
    <mergeCell ref="A36:K36"/>
    <mergeCell ref="A40:K40"/>
    <mergeCell ref="A41:K41"/>
    <mergeCell ref="D19:F19"/>
    <mergeCell ref="I1:J1"/>
    <mergeCell ref="D3:G4"/>
    <mergeCell ref="A10:J10"/>
    <mergeCell ref="A11:J11"/>
    <mergeCell ref="D12:F12"/>
    <mergeCell ref="D13:F13"/>
    <mergeCell ref="D14:F14"/>
    <mergeCell ref="D15:F15"/>
    <mergeCell ref="D16:F16"/>
    <mergeCell ref="D17:F17"/>
    <mergeCell ref="D18:F18"/>
    <mergeCell ref="F31:G31"/>
    <mergeCell ref="F32:G32"/>
  </mergeCells>
  <conditionalFormatting sqref="H12:I12">
    <cfRule type="cellIs" dxfId="2" priority="1" stopIfTrue="1" operator="equal">
      <formula>0</formula>
    </cfRule>
  </conditionalFormatting>
  <pageMargins left="0.7" right="0.7" top="0.75" bottom="0.75" header="0.3" footer="0.3"/>
  <pageSetup paperSize="9" scale="6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9"/>
  <sheetViews>
    <sheetView view="pageBreakPreview" zoomScale="60" zoomScaleNormal="115" workbookViewId="0">
      <selection activeCell="D5" sqref="D5"/>
    </sheetView>
  </sheetViews>
  <sheetFormatPr defaultRowHeight="12.75" x14ac:dyDescent="0.2"/>
  <cols>
    <col min="1" max="1" width="2.5" customWidth="1"/>
    <col min="2" max="2" width="15" bestFit="1" customWidth="1"/>
    <col min="3" max="3" width="9.5" customWidth="1"/>
    <col min="4" max="4" width="7.33203125" customWidth="1"/>
    <col min="5" max="5" width="19.33203125" customWidth="1"/>
    <col min="6" max="6" width="18.5" customWidth="1"/>
    <col min="7" max="7" width="11.33203125" customWidth="1"/>
    <col min="8" max="8" width="10.1640625" customWidth="1"/>
    <col min="9" max="9" width="12.5" customWidth="1"/>
    <col min="10" max="10" width="6.83203125" customWidth="1"/>
    <col min="11" max="11" width="13.5" customWidth="1"/>
    <col min="12" max="12" width="15.1640625" customWidth="1"/>
    <col min="13" max="13" width="13.83203125" bestFit="1" customWidth="1"/>
  </cols>
  <sheetData>
    <row r="1" spans="1:12" ht="14.25" x14ac:dyDescent="0.2">
      <c r="A1" s="275"/>
      <c r="B1" s="276"/>
      <c r="C1" s="276"/>
      <c r="D1" s="277"/>
      <c r="E1" s="277"/>
      <c r="F1" s="277"/>
      <c r="G1" s="278"/>
      <c r="H1" s="279"/>
      <c r="I1" s="278"/>
      <c r="J1" s="278"/>
      <c r="K1" s="288"/>
      <c r="L1" s="240"/>
    </row>
    <row r="2" spans="1:12" ht="19.350000000000001" customHeight="1" x14ac:dyDescent="0.2">
      <c r="A2" s="280"/>
      <c r="B2" s="40"/>
      <c r="C2" s="40"/>
      <c r="D2" s="41"/>
      <c r="E2" s="41"/>
      <c r="F2" s="41"/>
      <c r="G2" s="42"/>
      <c r="H2" s="43"/>
      <c r="I2" s="42"/>
      <c r="J2" s="42"/>
      <c r="K2" s="42"/>
      <c r="L2" s="241"/>
    </row>
    <row r="3" spans="1:12" ht="26.85" customHeight="1" x14ac:dyDescent="0.2">
      <c r="A3" s="280"/>
      <c r="B3" s="40"/>
      <c r="C3" s="40"/>
      <c r="D3" s="531" t="s">
        <v>205</v>
      </c>
      <c r="E3" s="531"/>
      <c r="F3" s="531"/>
      <c r="G3" s="531"/>
      <c r="H3" s="531"/>
      <c r="I3" s="85"/>
      <c r="K3" s="85"/>
      <c r="L3" s="241"/>
    </row>
    <row r="4" spans="1:12" ht="27.75" customHeight="1" x14ac:dyDescent="0.2">
      <c r="A4" s="280"/>
      <c r="B4" s="40"/>
      <c r="C4" s="40"/>
      <c r="D4" s="531"/>
      <c r="E4" s="531"/>
      <c r="F4" s="531"/>
      <c r="G4" s="531"/>
      <c r="H4" s="531"/>
      <c r="I4" s="85"/>
      <c r="K4" s="85"/>
      <c r="L4" s="241"/>
    </row>
    <row r="5" spans="1:12" ht="27.75" customHeight="1" x14ac:dyDescent="0.2">
      <c r="A5" s="280"/>
      <c r="B5" s="40"/>
      <c r="C5" s="40"/>
      <c r="D5" s="85"/>
      <c r="E5" s="47"/>
      <c r="F5" s="47"/>
      <c r="G5" s="47"/>
      <c r="H5" s="47"/>
      <c r="I5" s="47"/>
      <c r="K5" s="85"/>
      <c r="L5" s="241"/>
    </row>
    <row r="6" spans="1:12" ht="15" customHeight="1" x14ac:dyDescent="0.2">
      <c r="A6" s="280"/>
      <c r="B6" s="544" t="s">
        <v>98</v>
      </c>
      <c r="C6" s="544"/>
      <c r="D6" s="544"/>
      <c r="E6" s="544"/>
      <c r="F6" s="544"/>
      <c r="G6" s="544"/>
      <c r="H6" s="544"/>
      <c r="I6" s="544"/>
      <c r="J6" s="544"/>
      <c r="K6" s="544"/>
      <c r="L6" s="545"/>
    </row>
    <row r="7" spans="1:12" ht="14.25" customHeight="1" x14ac:dyDescent="0.2">
      <c r="A7" s="280"/>
      <c r="B7" s="556" t="s">
        <v>158</v>
      </c>
      <c r="C7" s="556"/>
      <c r="D7" s="556"/>
      <c r="E7" s="556"/>
      <c r="F7" s="556"/>
      <c r="G7" s="556"/>
      <c r="H7" s="556"/>
      <c r="I7" s="556"/>
      <c r="J7" s="556"/>
      <c r="K7" s="556"/>
      <c r="L7" s="557"/>
    </row>
    <row r="8" spans="1:12" ht="13.7" customHeight="1" x14ac:dyDescent="0.2">
      <c r="A8" s="285"/>
      <c r="B8" s="146" t="s">
        <v>4</v>
      </c>
      <c r="C8" s="73" t="s">
        <v>5</v>
      </c>
      <c r="D8" s="546" t="s">
        <v>3</v>
      </c>
      <c r="E8" s="547"/>
      <c r="F8" s="547"/>
      <c r="G8" s="547"/>
      <c r="H8" s="547"/>
      <c r="I8" s="548"/>
      <c r="J8" s="73" t="s">
        <v>6</v>
      </c>
      <c r="K8" s="73"/>
      <c r="L8" s="282" t="s">
        <v>7</v>
      </c>
    </row>
    <row r="9" spans="1:12" ht="13.7" customHeight="1" x14ac:dyDescent="0.2">
      <c r="A9" s="285"/>
      <c r="B9" s="558" t="s">
        <v>103</v>
      </c>
      <c r="C9" s="558"/>
      <c r="D9" s="558"/>
      <c r="E9" s="558"/>
      <c r="F9" s="558"/>
      <c r="G9" s="558"/>
      <c r="H9" s="558"/>
      <c r="I9" s="558"/>
      <c r="J9" s="558"/>
      <c r="K9" s="558"/>
      <c r="L9" s="559"/>
    </row>
    <row r="10" spans="1:12" ht="51.75" customHeight="1" x14ac:dyDescent="0.2">
      <c r="A10" s="285"/>
      <c r="B10" s="83" t="s">
        <v>25</v>
      </c>
      <c r="C10" s="83" t="s">
        <v>10</v>
      </c>
      <c r="D10" s="529" t="s">
        <v>116</v>
      </c>
      <c r="E10" s="529"/>
      <c r="F10" s="529"/>
      <c r="G10" s="529"/>
      <c r="H10" s="529"/>
      <c r="I10" s="529"/>
      <c r="J10" s="83" t="s">
        <v>12</v>
      </c>
      <c r="K10" s="30"/>
      <c r="L10" s="302" t="s">
        <v>142</v>
      </c>
    </row>
    <row r="11" spans="1:12" ht="12.75" customHeight="1" x14ac:dyDescent="0.2">
      <c r="A11" s="285"/>
      <c r="L11" s="241"/>
    </row>
    <row r="12" spans="1:12" ht="13.7" customHeight="1" x14ac:dyDescent="0.2">
      <c r="A12" s="460"/>
      <c r="B12" s="473"/>
      <c r="C12" s="473"/>
      <c r="D12" s="473"/>
      <c r="E12" s="473"/>
      <c r="F12" s="138" t="s">
        <v>104</v>
      </c>
      <c r="G12" s="136" t="s">
        <v>12</v>
      </c>
      <c r="H12" s="136" t="s">
        <v>105</v>
      </c>
      <c r="I12" s="528" t="s">
        <v>31</v>
      </c>
      <c r="J12" s="528"/>
      <c r="L12" s="241"/>
    </row>
    <row r="13" spans="1:12" ht="13.7" customHeight="1" x14ac:dyDescent="0.2">
      <c r="A13" s="460"/>
      <c r="B13" s="473"/>
      <c r="C13" s="473"/>
      <c r="D13" s="473"/>
      <c r="E13" s="473"/>
      <c r="F13" s="115" t="s">
        <v>158</v>
      </c>
      <c r="G13" s="136" t="s">
        <v>142</v>
      </c>
      <c r="H13" s="136" t="s">
        <v>106</v>
      </c>
      <c r="I13" s="528" t="s">
        <v>143</v>
      </c>
      <c r="J13" s="528"/>
      <c r="L13" s="241"/>
    </row>
    <row r="14" spans="1:12" ht="13.5" customHeight="1" x14ac:dyDescent="0.2">
      <c r="A14" s="460"/>
      <c r="B14" s="473"/>
      <c r="C14" s="473"/>
      <c r="D14" s="473"/>
      <c r="E14" s="473"/>
      <c r="F14" s="139" t="s">
        <v>8</v>
      </c>
      <c r="G14" s="136" t="s">
        <v>142</v>
      </c>
      <c r="H14" s="114" t="s">
        <v>8</v>
      </c>
      <c r="I14" s="528" t="s">
        <v>143</v>
      </c>
      <c r="J14" s="528"/>
      <c r="L14" s="241"/>
    </row>
    <row r="15" spans="1:12" ht="14.85" customHeight="1" x14ac:dyDescent="0.2">
      <c r="A15" s="469"/>
      <c r="B15" s="470"/>
      <c r="C15" s="470"/>
      <c r="D15" s="470"/>
      <c r="E15" s="470"/>
      <c r="L15" s="241"/>
    </row>
    <row r="16" spans="1:12" ht="27.75" customHeight="1" x14ac:dyDescent="0.2">
      <c r="A16" s="285"/>
      <c r="B16" s="83" t="s">
        <v>27</v>
      </c>
      <c r="C16" s="83" t="s">
        <v>10</v>
      </c>
      <c r="D16" s="516" t="s">
        <v>28</v>
      </c>
      <c r="E16" s="516"/>
      <c r="F16" s="516"/>
      <c r="G16" s="516"/>
      <c r="H16" s="516"/>
      <c r="I16" s="516"/>
      <c r="J16" s="83" t="s">
        <v>12</v>
      </c>
      <c r="K16" s="30"/>
      <c r="L16" s="302" t="s">
        <v>142</v>
      </c>
    </row>
    <row r="17" spans="1:12" ht="12.75" customHeight="1" x14ac:dyDescent="0.2">
      <c r="A17" s="285"/>
      <c r="L17" s="241"/>
    </row>
    <row r="18" spans="1:12" ht="13.7" customHeight="1" x14ac:dyDescent="0.2">
      <c r="A18" s="460"/>
      <c r="B18" s="473"/>
      <c r="C18" s="473"/>
      <c r="D18" s="473"/>
      <c r="E18" s="473"/>
      <c r="F18" s="138" t="s">
        <v>104</v>
      </c>
      <c r="G18" s="136" t="s">
        <v>12</v>
      </c>
      <c r="H18" s="136" t="s">
        <v>105</v>
      </c>
      <c r="I18" s="528" t="s">
        <v>31</v>
      </c>
      <c r="J18" s="528"/>
      <c r="L18" s="241"/>
    </row>
    <row r="19" spans="1:12" ht="13.5" customHeight="1" x14ac:dyDescent="0.2">
      <c r="A19" s="460"/>
      <c r="B19" s="473"/>
      <c r="C19" s="473"/>
      <c r="D19" s="473"/>
      <c r="E19" s="473"/>
      <c r="F19" s="115" t="s">
        <v>158</v>
      </c>
      <c r="G19" s="136" t="s">
        <v>142</v>
      </c>
      <c r="H19" s="136" t="s">
        <v>106</v>
      </c>
      <c r="I19" s="528" t="s">
        <v>143</v>
      </c>
      <c r="J19" s="528"/>
      <c r="L19" s="241"/>
    </row>
    <row r="20" spans="1:12" ht="13.7" customHeight="1" x14ac:dyDescent="0.2">
      <c r="A20" s="460"/>
      <c r="B20" s="473"/>
      <c r="C20" s="473"/>
      <c r="D20" s="473"/>
      <c r="E20" s="473"/>
      <c r="F20" s="139" t="s">
        <v>8</v>
      </c>
      <c r="G20" s="136" t="s">
        <v>142</v>
      </c>
      <c r="H20" s="114" t="s">
        <v>8</v>
      </c>
      <c r="I20" s="528" t="s">
        <v>143</v>
      </c>
      <c r="J20" s="528"/>
      <c r="L20" s="241"/>
    </row>
    <row r="21" spans="1:12" ht="14.85" customHeight="1" x14ac:dyDescent="0.2">
      <c r="A21" s="469"/>
      <c r="B21" s="470"/>
      <c r="C21" s="470"/>
      <c r="D21" s="470"/>
      <c r="E21" s="470"/>
      <c r="L21" s="241"/>
    </row>
    <row r="22" spans="1:12" ht="43.5" customHeight="1" x14ac:dyDescent="0.2">
      <c r="A22" s="285"/>
      <c r="B22" s="83" t="s">
        <v>29</v>
      </c>
      <c r="C22" s="83" t="s">
        <v>10</v>
      </c>
      <c r="D22" s="516" t="s">
        <v>30</v>
      </c>
      <c r="E22" s="516"/>
      <c r="F22" s="516"/>
      <c r="G22" s="516"/>
      <c r="H22" s="516"/>
      <c r="I22" s="516"/>
      <c r="J22" s="83" t="s">
        <v>31</v>
      </c>
      <c r="K22" s="30"/>
      <c r="L22" s="302" t="s">
        <v>143</v>
      </c>
    </row>
    <row r="23" spans="1:12" ht="12.75" customHeight="1" x14ac:dyDescent="0.2">
      <c r="A23" s="285"/>
      <c r="L23" s="241"/>
    </row>
    <row r="24" spans="1:12" ht="13.7" customHeight="1" x14ac:dyDescent="0.2">
      <c r="A24" s="460"/>
      <c r="B24" s="473"/>
      <c r="C24" s="473"/>
      <c r="D24" s="473"/>
      <c r="E24" s="473"/>
      <c r="F24" s="138" t="s">
        <v>104</v>
      </c>
      <c r="G24" s="136" t="s">
        <v>12</v>
      </c>
      <c r="H24" s="136" t="s">
        <v>105</v>
      </c>
      <c r="I24" s="528" t="s">
        <v>31</v>
      </c>
      <c r="J24" s="528"/>
      <c r="L24" s="241"/>
    </row>
    <row r="25" spans="1:12" ht="13.7" customHeight="1" x14ac:dyDescent="0.2">
      <c r="A25" s="460"/>
      <c r="B25" s="473"/>
      <c r="C25" s="473"/>
      <c r="D25" s="473"/>
      <c r="E25" s="473"/>
      <c r="F25" s="115" t="s">
        <v>158</v>
      </c>
      <c r="G25" s="136" t="s">
        <v>142</v>
      </c>
      <c r="H25" s="136" t="s">
        <v>106</v>
      </c>
      <c r="I25" s="528" t="s">
        <v>143</v>
      </c>
      <c r="J25" s="528"/>
      <c r="L25" s="241"/>
    </row>
    <row r="26" spans="1:12" ht="13.7" customHeight="1" x14ac:dyDescent="0.2">
      <c r="A26" s="460"/>
      <c r="B26" s="473"/>
      <c r="C26" s="473"/>
      <c r="D26" s="473"/>
      <c r="E26" s="473"/>
      <c r="F26" s="139" t="s">
        <v>8</v>
      </c>
      <c r="G26" s="136" t="s">
        <v>142</v>
      </c>
      <c r="H26" s="114" t="s">
        <v>8</v>
      </c>
      <c r="I26" s="528" t="s">
        <v>143</v>
      </c>
      <c r="J26" s="528"/>
      <c r="L26" s="241"/>
    </row>
    <row r="27" spans="1:12" ht="42" customHeight="1" x14ac:dyDescent="0.2">
      <c r="A27" s="460"/>
      <c r="B27" s="473"/>
      <c r="C27" s="473"/>
      <c r="D27" s="473"/>
      <c r="E27" s="473"/>
      <c r="L27" s="241"/>
    </row>
    <row r="28" spans="1:12" ht="54" customHeight="1" x14ac:dyDescent="0.2">
      <c r="A28" s="285"/>
      <c r="B28" s="83" t="s">
        <v>32</v>
      </c>
      <c r="C28" s="83" t="s">
        <v>10</v>
      </c>
      <c r="D28" s="529" t="s">
        <v>117</v>
      </c>
      <c r="E28" s="529"/>
      <c r="F28" s="529"/>
      <c r="G28" s="529"/>
      <c r="H28" s="529"/>
      <c r="I28" s="529"/>
      <c r="J28" s="83" t="s">
        <v>31</v>
      </c>
      <c r="K28" s="30"/>
      <c r="L28" s="302" t="s">
        <v>143</v>
      </c>
    </row>
    <row r="29" spans="1:12" ht="12.75" customHeight="1" x14ac:dyDescent="0.2">
      <c r="A29" s="285"/>
      <c r="L29" s="241"/>
    </row>
    <row r="30" spans="1:12" ht="28.5" x14ac:dyDescent="0.2">
      <c r="A30" s="460"/>
      <c r="B30" s="473"/>
      <c r="C30" s="473"/>
      <c r="D30" s="473"/>
      <c r="E30" s="473"/>
      <c r="F30" s="115" t="s">
        <v>107</v>
      </c>
      <c r="G30" s="136" t="s">
        <v>31</v>
      </c>
      <c r="L30" s="241"/>
    </row>
    <row r="31" spans="1:12" ht="13.7" customHeight="1" x14ac:dyDescent="0.2">
      <c r="A31" s="460"/>
      <c r="B31" s="473"/>
      <c r="C31" s="473"/>
      <c r="D31" s="473"/>
      <c r="E31" s="473"/>
      <c r="F31" s="141"/>
      <c r="G31" s="136" t="s">
        <v>143</v>
      </c>
      <c r="L31" s="241"/>
    </row>
    <row r="32" spans="1:12" ht="28.35" customHeight="1" x14ac:dyDescent="0.2">
      <c r="A32" s="460"/>
      <c r="B32" s="473"/>
      <c r="C32" s="473"/>
      <c r="D32" s="473"/>
      <c r="E32" s="473"/>
      <c r="L32" s="241"/>
    </row>
    <row r="33" spans="1:12" ht="53.25" customHeight="1" x14ac:dyDescent="0.2">
      <c r="A33" s="285"/>
      <c r="B33" s="83" t="s">
        <v>34</v>
      </c>
      <c r="C33" s="83" t="s">
        <v>10</v>
      </c>
      <c r="D33" s="529" t="s">
        <v>166</v>
      </c>
      <c r="E33" s="529"/>
      <c r="F33" s="529"/>
      <c r="G33" s="529"/>
      <c r="H33" s="529"/>
      <c r="I33" s="529"/>
      <c r="J33" s="83" t="s">
        <v>12</v>
      </c>
      <c r="K33" s="30"/>
      <c r="L33" s="302" t="s">
        <v>36</v>
      </c>
    </row>
    <row r="34" spans="1:12" ht="12.75" customHeight="1" x14ac:dyDescent="0.2">
      <c r="A34" s="285"/>
      <c r="B34" s="470"/>
      <c r="C34" s="470"/>
      <c r="D34" s="470"/>
      <c r="E34" s="470"/>
      <c r="F34" s="470"/>
      <c r="G34" s="149" t="s">
        <v>12</v>
      </c>
      <c r="L34" s="241"/>
    </row>
    <row r="35" spans="1:12" ht="13.7" customHeight="1" x14ac:dyDescent="0.2">
      <c r="A35" s="469"/>
      <c r="B35" s="470"/>
      <c r="C35" s="470"/>
      <c r="D35" s="470"/>
      <c r="E35" s="470"/>
      <c r="F35" s="142" t="s">
        <v>159</v>
      </c>
      <c r="G35" s="143" t="s">
        <v>36</v>
      </c>
      <c r="L35" s="241"/>
    </row>
    <row r="36" spans="1:12" ht="14.85" customHeight="1" x14ac:dyDescent="0.2">
      <c r="A36" s="469"/>
      <c r="B36" s="470"/>
      <c r="C36" s="470"/>
      <c r="D36" s="470"/>
      <c r="E36" s="470"/>
      <c r="L36" s="241"/>
    </row>
    <row r="37" spans="1:12" ht="36.75" customHeight="1" x14ac:dyDescent="0.2">
      <c r="A37" s="285"/>
      <c r="B37" s="83" t="s">
        <v>37</v>
      </c>
      <c r="C37" s="83" t="s">
        <v>10</v>
      </c>
      <c r="D37" s="516" t="s">
        <v>38</v>
      </c>
      <c r="E37" s="516"/>
      <c r="F37" s="516"/>
      <c r="G37" s="516"/>
      <c r="H37" s="516"/>
      <c r="I37" s="516"/>
      <c r="J37" s="83" t="s">
        <v>31</v>
      </c>
      <c r="K37" s="30"/>
      <c r="L37" s="302" t="s">
        <v>39</v>
      </c>
    </row>
    <row r="38" spans="1:12" ht="13.35" customHeight="1" x14ac:dyDescent="0.2">
      <c r="A38" s="285"/>
      <c r="B38" s="470"/>
      <c r="C38" s="470"/>
      <c r="D38" s="470"/>
      <c r="E38" s="470"/>
      <c r="F38" s="470"/>
      <c r="G38" s="147" t="s">
        <v>12</v>
      </c>
      <c r="H38" s="148" t="s">
        <v>160</v>
      </c>
      <c r="I38" s="84" t="s">
        <v>161</v>
      </c>
      <c r="L38" s="241"/>
    </row>
    <row r="39" spans="1:12" ht="13.7" customHeight="1" x14ac:dyDescent="0.2">
      <c r="A39" s="469"/>
      <c r="B39" s="470"/>
      <c r="C39" s="470"/>
      <c r="D39" s="470"/>
      <c r="E39" s="470"/>
      <c r="F39" s="140" t="s">
        <v>159</v>
      </c>
      <c r="G39" s="136" t="s">
        <v>36</v>
      </c>
      <c r="H39" s="136" t="s">
        <v>162</v>
      </c>
      <c r="I39" s="83" t="s">
        <v>39</v>
      </c>
      <c r="L39" s="241"/>
    </row>
    <row r="40" spans="1:12" ht="14.1" customHeight="1" x14ac:dyDescent="0.2">
      <c r="A40" s="469"/>
      <c r="B40" s="470"/>
      <c r="C40" s="470"/>
      <c r="D40" s="470"/>
      <c r="E40" s="470"/>
      <c r="L40" s="241"/>
    </row>
    <row r="41" spans="1:12" ht="62.25" customHeight="1" x14ac:dyDescent="0.2">
      <c r="A41" s="285"/>
      <c r="B41" s="83" t="s">
        <v>32</v>
      </c>
      <c r="C41" s="83" t="s">
        <v>10</v>
      </c>
      <c r="D41" s="529" t="s">
        <v>117</v>
      </c>
      <c r="E41" s="529"/>
      <c r="F41" s="529"/>
      <c r="G41" s="529"/>
      <c r="H41" s="529"/>
      <c r="I41" s="529"/>
      <c r="J41" s="83" t="s">
        <v>31</v>
      </c>
      <c r="K41" s="30"/>
      <c r="L41" s="302" t="s">
        <v>144</v>
      </c>
    </row>
    <row r="42" spans="1:12" ht="13.7" customHeight="1" x14ac:dyDescent="0.2">
      <c r="A42" s="285"/>
      <c r="B42" s="470"/>
      <c r="C42" s="470"/>
      <c r="D42" s="470"/>
      <c r="E42" s="470"/>
      <c r="F42" s="145" t="s">
        <v>31</v>
      </c>
      <c r="G42" s="144" t="s">
        <v>108</v>
      </c>
      <c r="H42" s="144" t="s">
        <v>31</v>
      </c>
      <c r="L42" s="241"/>
    </row>
    <row r="43" spans="1:12" ht="13.7" customHeight="1" x14ac:dyDescent="0.2">
      <c r="A43" s="460"/>
      <c r="B43" s="473"/>
      <c r="C43" s="473"/>
      <c r="D43" s="473"/>
      <c r="E43" s="145" t="s">
        <v>109</v>
      </c>
      <c r="F43" s="114" t="s">
        <v>143</v>
      </c>
      <c r="G43" s="137">
        <v>0.25</v>
      </c>
      <c r="H43" s="114" t="s">
        <v>163</v>
      </c>
      <c r="L43" s="241"/>
    </row>
    <row r="44" spans="1:12" ht="13.7" customHeight="1" x14ac:dyDescent="0.2">
      <c r="A44" s="460"/>
      <c r="B44" s="473"/>
      <c r="C44" s="473"/>
      <c r="D44" s="473"/>
      <c r="E44" s="115" t="s">
        <v>164</v>
      </c>
      <c r="F44" s="114" t="s">
        <v>39</v>
      </c>
      <c r="G44" s="137">
        <v>0.25</v>
      </c>
      <c r="H44" s="114" t="s">
        <v>165</v>
      </c>
      <c r="L44" s="241"/>
    </row>
    <row r="45" spans="1:12" ht="13.7" customHeight="1" x14ac:dyDescent="0.2">
      <c r="A45" s="469"/>
      <c r="B45" s="470"/>
      <c r="C45" s="470"/>
      <c r="D45" s="470"/>
      <c r="E45" s="549"/>
      <c r="F45" s="550"/>
      <c r="G45" s="114" t="s">
        <v>8</v>
      </c>
      <c r="H45" s="114" t="s">
        <v>144</v>
      </c>
      <c r="L45" s="241"/>
    </row>
    <row r="46" spans="1:12" ht="13.7" customHeight="1" x14ac:dyDescent="0.2">
      <c r="A46" s="469"/>
      <c r="B46" s="470"/>
      <c r="C46" s="470"/>
      <c r="D46" s="470"/>
      <c r="E46" s="470"/>
      <c r="F46" s="470"/>
      <c r="L46" s="241"/>
    </row>
    <row r="47" spans="1:12" ht="43.5" customHeight="1" x14ac:dyDescent="0.2">
      <c r="A47" s="312"/>
      <c r="B47" s="83" t="s">
        <v>40</v>
      </c>
      <c r="C47" s="83" t="s">
        <v>10</v>
      </c>
      <c r="D47" s="516" t="s">
        <v>41</v>
      </c>
      <c r="E47" s="516"/>
      <c r="F47" s="516"/>
      <c r="G47" s="516"/>
      <c r="H47" s="516"/>
      <c r="I47" s="516"/>
      <c r="J47" s="83" t="s">
        <v>31</v>
      </c>
      <c r="K47" s="30"/>
      <c r="L47" s="302" t="s">
        <v>144</v>
      </c>
    </row>
    <row r="48" spans="1:12" ht="13.7" customHeight="1" x14ac:dyDescent="0.2">
      <c r="A48" s="313"/>
      <c r="B48" s="551"/>
      <c r="C48" s="551"/>
      <c r="D48" s="551"/>
      <c r="E48" s="551"/>
      <c r="F48" s="144" t="s">
        <v>31</v>
      </c>
      <c r="L48" s="241"/>
    </row>
    <row r="49" spans="1:12" ht="13.7" customHeight="1" x14ac:dyDescent="0.2">
      <c r="A49" s="552"/>
      <c r="B49" s="553"/>
      <c r="C49" s="553"/>
      <c r="D49" s="553"/>
      <c r="E49" s="553"/>
      <c r="F49" s="114" t="s">
        <v>144</v>
      </c>
      <c r="L49" s="241"/>
    </row>
    <row r="50" spans="1:12" ht="13.7" customHeight="1" x14ac:dyDescent="0.2">
      <c r="A50" s="245"/>
      <c r="L50" s="241"/>
    </row>
    <row r="51" spans="1:12" ht="13.7" customHeight="1" x14ac:dyDescent="0.2">
      <c r="A51" s="245"/>
      <c r="B51" s="560" t="s">
        <v>42</v>
      </c>
      <c r="C51" s="561"/>
      <c r="D51" s="561"/>
      <c r="E51" s="561"/>
      <c r="F51" s="561"/>
      <c r="G51" s="561"/>
      <c r="H51" s="561"/>
      <c r="I51" s="561"/>
      <c r="J51" s="561"/>
      <c r="K51" s="561"/>
      <c r="L51" s="562"/>
    </row>
    <row r="52" spans="1:12" ht="13.7" customHeight="1" x14ac:dyDescent="0.2">
      <c r="A52" s="245"/>
      <c r="L52" s="241"/>
    </row>
    <row r="53" spans="1:12" ht="61.5" customHeight="1" x14ac:dyDescent="0.2">
      <c r="A53" s="554"/>
      <c r="B53" s="83" t="s">
        <v>43</v>
      </c>
      <c r="C53" s="83" t="s">
        <v>10</v>
      </c>
      <c r="D53" s="529" t="s">
        <v>118</v>
      </c>
      <c r="E53" s="529"/>
      <c r="F53" s="529"/>
      <c r="G53" s="529"/>
      <c r="H53" s="529"/>
      <c r="I53" s="529"/>
      <c r="J53" s="83" t="s">
        <v>12</v>
      </c>
      <c r="K53" s="30"/>
      <c r="L53" s="302" t="s">
        <v>156</v>
      </c>
    </row>
    <row r="54" spans="1:12" ht="13.7" customHeight="1" x14ac:dyDescent="0.2">
      <c r="A54" s="554"/>
      <c r="L54" s="241"/>
    </row>
    <row r="55" spans="1:12" ht="13.7" customHeight="1" x14ac:dyDescent="0.2">
      <c r="A55" s="313"/>
      <c r="B55" s="553"/>
      <c r="C55" s="553"/>
      <c r="D55" s="553"/>
      <c r="E55" s="553"/>
      <c r="F55" s="83" t="s">
        <v>110</v>
      </c>
      <c r="L55" s="241"/>
    </row>
    <row r="56" spans="1:12" ht="13.7" customHeight="1" x14ac:dyDescent="0.2">
      <c r="A56" s="554"/>
      <c r="B56" s="529"/>
      <c r="C56" s="529"/>
      <c r="D56" s="529"/>
      <c r="E56" s="529"/>
      <c r="F56" s="83" t="s">
        <v>158</v>
      </c>
      <c r="L56" s="241"/>
    </row>
    <row r="57" spans="1:12" ht="13.7" customHeight="1" x14ac:dyDescent="0.2">
      <c r="A57" s="554"/>
      <c r="B57" s="529"/>
      <c r="C57" s="529"/>
      <c r="D57" s="529"/>
      <c r="E57" s="529"/>
      <c r="F57" s="83" t="s">
        <v>156</v>
      </c>
      <c r="L57" s="241"/>
    </row>
    <row r="58" spans="1:12" ht="13.5" customHeight="1" x14ac:dyDescent="0.2">
      <c r="A58" s="552"/>
      <c r="B58" s="550"/>
      <c r="C58" s="550"/>
      <c r="D58" s="550"/>
      <c r="E58" s="550"/>
      <c r="L58" s="241"/>
    </row>
    <row r="59" spans="1:12" ht="65.25" customHeight="1" x14ac:dyDescent="0.2">
      <c r="A59" s="554"/>
      <c r="B59" s="83" t="s">
        <v>45</v>
      </c>
      <c r="C59" s="83" t="s">
        <v>10</v>
      </c>
      <c r="D59" s="516" t="s">
        <v>46</v>
      </c>
      <c r="E59" s="516"/>
      <c r="F59" s="516"/>
      <c r="G59" s="516"/>
      <c r="H59" s="516"/>
      <c r="I59" s="516"/>
      <c r="J59" s="83" t="s">
        <v>12</v>
      </c>
      <c r="K59" s="30"/>
      <c r="L59" s="302" t="s">
        <v>157</v>
      </c>
    </row>
    <row r="60" spans="1:12" ht="21.75" customHeight="1" x14ac:dyDescent="0.2">
      <c r="A60" s="554"/>
      <c r="L60" s="241"/>
    </row>
    <row r="61" spans="1:12" ht="13.5" customHeight="1" x14ac:dyDescent="0.2">
      <c r="A61" s="554"/>
      <c r="B61" s="529"/>
      <c r="C61" s="529"/>
      <c r="D61" s="529"/>
      <c r="E61" s="529"/>
      <c r="F61" s="83" t="s">
        <v>110</v>
      </c>
      <c r="L61" s="241"/>
    </row>
    <row r="62" spans="1:12" ht="13.7" customHeight="1" x14ac:dyDescent="0.2">
      <c r="A62" s="554"/>
      <c r="B62" s="529"/>
      <c r="C62" s="529"/>
      <c r="D62" s="529"/>
      <c r="E62" s="529"/>
      <c r="F62" s="83" t="s">
        <v>158</v>
      </c>
      <c r="L62" s="241"/>
    </row>
    <row r="63" spans="1:12" ht="13.7" customHeight="1" x14ac:dyDescent="0.2">
      <c r="A63" s="554"/>
      <c r="B63" s="529"/>
      <c r="C63" s="529"/>
      <c r="D63" s="529"/>
      <c r="E63" s="529"/>
      <c r="F63" s="83" t="s">
        <v>157</v>
      </c>
      <c r="L63" s="241"/>
    </row>
    <row r="64" spans="1:12" ht="6" customHeight="1" x14ac:dyDescent="0.2">
      <c r="A64" s="563"/>
      <c r="B64" s="564"/>
      <c r="C64" s="564"/>
      <c r="D64" s="564"/>
      <c r="E64" s="564"/>
      <c r="L64" s="241"/>
    </row>
    <row r="65" spans="1:12" ht="74.25" customHeight="1" x14ac:dyDescent="0.2">
      <c r="A65" s="554"/>
      <c r="B65" s="83" t="s">
        <v>47</v>
      </c>
      <c r="C65" s="83" t="s">
        <v>10</v>
      </c>
      <c r="D65" s="516" t="s">
        <v>48</v>
      </c>
      <c r="E65" s="516"/>
      <c r="F65" s="516"/>
      <c r="G65" s="516"/>
      <c r="H65" s="516"/>
      <c r="I65" s="516"/>
      <c r="J65" s="83" t="s">
        <v>12</v>
      </c>
      <c r="K65" s="30"/>
      <c r="L65" s="302" t="s">
        <v>154</v>
      </c>
    </row>
    <row r="66" spans="1:12" ht="21.75" customHeight="1" x14ac:dyDescent="0.2">
      <c r="A66" s="554"/>
      <c r="L66" s="241"/>
    </row>
    <row r="67" spans="1:12" ht="13.7" customHeight="1" x14ac:dyDescent="0.2">
      <c r="A67" s="554"/>
      <c r="B67" s="529"/>
      <c r="C67" s="529"/>
      <c r="D67" s="529"/>
      <c r="E67" s="529"/>
      <c r="F67" s="83" t="s">
        <v>104</v>
      </c>
      <c r="G67" s="83" t="s">
        <v>111</v>
      </c>
      <c r="H67" s="83" t="s">
        <v>12</v>
      </c>
      <c r="I67" s="114" t="s">
        <v>112</v>
      </c>
      <c r="L67" s="241"/>
    </row>
    <row r="68" spans="1:12" ht="13.5" customHeight="1" x14ac:dyDescent="0.2">
      <c r="A68" s="554"/>
      <c r="B68" s="529"/>
      <c r="C68" s="529"/>
      <c r="D68" s="529"/>
      <c r="E68" s="529"/>
      <c r="F68" s="83" t="s">
        <v>158</v>
      </c>
      <c r="G68" s="83" t="s">
        <v>155</v>
      </c>
      <c r="H68" s="83" t="s">
        <v>113</v>
      </c>
      <c r="I68" s="83" t="s">
        <v>154</v>
      </c>
      <c r="L68" s="241"/>
    </row>
    <row r="69" spans="1:12" ht="13.7" customHeight="1" x14ac:dyDescent="0.2">
      <c r="A69" s="552"/>
      <c r="B69" s="553"/>
      <c r="C69" s="553"/>
      <c r="D69" s="553"/>
      <c r="E69" s="553"/>
      <c r="F69" s="553"/>
      <c r="G69" s="553"/>
      <c r="H69" s="553"/>
      <c r="I69" s="83" t="s">
        <v>154</v>
      </c>
      <c r="L69" s="241"/>
    </row>
    <row r="70" spans="1:12" ht="33" customHeight="1" x14ac:dyDescent="0.2">
      <c r="A70" s="554"/>
      <c r="B70" s="555"/>
      <c r="C70" s="555"/>
      <c r="D70" s="555"/>
      <c r="E70" s="555"/>
      <c r="F70" s="555"/>
      <c r="G70" s="555"/>
      <c r="H70" s="555"/>
      <c r="L70" s="241"/>
    </row>
    <row r="71" spans="1:12" ht="54" customHeight="1" x14ac:dyDescent="0.2">
      <c r="A71" s="313"/>
      <c r="B71" s="83" t="s">
        <v>47</v>
      </c>
      <c r="C71" s="83" t="s">
        <v>10</v>
      </c>
      <c r="D71" s="516" t="s">
        <v>50</v>
      </c>
      <c r="E71" s="516"/>
      <c r="F71" s="516"/>
      <c r="G71" s="516"/>
      <c r="H71" s="516"/>
      <c r="I71" s="516"/>
      <c r="J71" s="83" t="s">
        <v>51</v>
      </c>
      <c r="K71" s="30"/>
      <c r="L71" s="302" t="s">
        <v>155</v>
      </c>
    </row>
    <row r="72" spans="1:12" ht="14.1" customHeight="1" x14ac:dyDescent="0.2">
      <c r="A72" s="313"/>
      <c r="L72" s="241"/>
    </row>
    <row r="73" spans="1:12" ht="13.7" customHeight="1" x14ac:dyDescent="0.2">
      <c r="A73" s="554"/>
      <c r="B73" s="529"/>
      <c r="C73" s="529"/>
      <c r="D73" s="529"/>
      <c r="E73" s="529"/>
      <c r="F73" s="83" t="s">
        <v>104</v>
      </c>
      <c r="G73" s="83" t="s">
        <v>111</v>
      </c>
      <c r="L73" s="241"/>
    </row>
    <row r="74" spans="1:12" ht="13.7" customHeight="1" x14ac:dyDescent="0.2">
      <c r="A74" s="554"/>
      <c r="B74" s="529"/>
      <c r="C74" s="529"/>
      <c r="D74" s="529"/>
      <c r="E74" s="529"/>
      <c r="F74" s="83" t="s">
        <v>158</v>
      </c>
      <c r="G74" s="83" t="s">
        <v>155</v>
      </c>
      <c r="L74" s="241"/>
    </row>
    <row r="75" spans="1:12" ht="13.7" customHeight="1" x14ac:dyDescent="0.2">
      <c r="A75" s="552"/>
      <c r="B75" s="553"/>
      <c r="C75" s="553"/>
      <c r="D75" s="553"/>
      <c r="E75" s="553"/>
      <c r="F75" s="135"/>
      <c r="G75" s="83" t="s">
        <v>155</v>
      </c>
      <c r="L75" s="241"/>
    </row>
    <row r="76" spans="1:12" ht="68.25" customHeight="1" x14ac:dyDescent="0.2">
      <c r="A76" s="245"/>
      <c r="L76" s="241"/>
    </row>
    <row r="77" spans="1:12" x14ac:dyDescent="0.2">
      <c r="A77" s="245"/>
      <c r="L77" s="241"/>
    </row>
    <row r="78" spans="1:12" ht="14.25" x14ac:dyDescent="0.2">
      <c r="A78" s="245"/>
      <c r="B78" s="434" t="s">
        <v>203</v>
      </c>
      <c r="C78" s="434"/>
      <c r="D78" s="434"/>
      <c r="E78" s="434"/>
      <c r="F78" s="434"/>
      <c r="G78" s="434"/>
      <c r="H78" s="434"/>
      <c r="I78" s="434"/>
      <c r="J78" s="434"/>
      <c r="K78" s="434"/>
      <c r="L78" s="435"/>
    </row>
    <row r="79" spans="1:12" ht="15" thickBot="1" x14ac:dyDescent="0.25">
      <c r="A79" s="246"/>
      <c r="B79" s="440" t="s">
        <v>204</v>
      </c>
      <c r="C79" s="440"/>
      <c r="D79" s="440"/>
      <c r="E79" s="440"/>
      <c r="F79" s="440"/>
      <c r="G79" s="440"/>
      <c r="H79" s="440"/>
      <c r="I79" s="440"/>
      <c r="J79" s="440"/>
      <c r="K79" s="440"/>
      <c r="L79" s="441"/>
    </row>
  </sheetData>
  <mergeCells count="64">
    <mergeCell ref="D3:H4"/>
    <mergeCell ref="A70:H70"/>
    <mergeCell ref="D71:I71"/>
    <mergeCell ref="A73:E74"/>
    <mergeCell ref="A75:E75"/>
    <mergeCell ref="B6:L6"/>
    <mergeCell ref="B7:L7"/>
    <mergeCell ref="B9:L9"/>
    <mergeCell ref="B51:L51"/>
    <mergeCell ref="A64:E64"/>
    <mergeCell ref="A65:A66"/>
    <mergeCell ref="D65:I65"/>
    <mergeCell ref="A67:E68"/>
    <mergeCell ref="A69:E69"/>
    <mergeCell ref="F69:H69"/>
    <mergeCell ref="B55:E55"/>
    <mergeCell ref="A56:E57"/>
    <mergeCell ref="A58:E58"/>
    <mergeCell ref="A59:A60"/>
    <mergeCell ref="D59:I59"/>
    <mergeCell ref="A61:E63"/>
    <mergeCell ref="E45:F45"/>
    <mergeCell ref="D47:I47"/>
    <mergeCell ref="B48:E48"/>
    <mergeCell ref="A49:E49"/>
    <mergeCell ref="A53:A54"/>
    <mergeCell ref="D53:I53"/>
    <mergeCell ref="D28:I28"/>
    <mergeCell ref="A30:E31"/>
    <mergeCell ref="A32:E32"/>
    <mergeCell ref="D33:I33"/>
    <mergeCell ref="A46:F46"/>
    <mergeCell ref="B34:F34"/>
    <mergeCell ref="A35:E35"/>
    <mergeCell ref="A36:E36"/>
    <mergeCell ref="D37:I37"/>
    <mergeCell ref="B38:F38"/>
    <mergeCell ref="A39:E39"/>
    <mergeCell ref="A40:E40"/>
    <mergeCell ref="D41:I41"/>
    <mergeCell ref="B42:E42"/>
    <mergeCell ref="A43:D44"/>
    <mergeCell ref="A45:D45"/>
    <mergeCell ref="A24:E26"/>
    <mergeCell ref="I24:J24"/>
    <mergeCell ref="I25:J25"/>
    <mergeCell ref="I26:J26"/>
    <mergeCell ref="A27:E27"/>
    <mergeCell ref="B78:L78"/>
    <mergeCell ref="B79:L79"/>
    <mergeCell ref="D8:I8"/>
    <mergeCell ref="D10:I10"/>
    <mergeCell ref="A12:E14"/>
    <mergeCell ref="I12:J12"/>
    <mergeCell ref="I13:J13"/>
    <mergeCell ref="I14:J14"/>
    <mergeCell ref="A15:E15"/>
    <mergeCell ref="D16:I16"/>
    <mergeCell ref="A18:E20"/>
    <mergeCell ref="I18:J18"/>
    <mergeCell ref="I19:J19"/>
    <mergeCell ref="I20:J20"/>
    <mergeCell ref="A21:E21"/>
    <mergeCell ref="D22:I22"/>
  </mergeCells>
  <pageMargins left="0.7" right="0.7" top="0.75" bottom="0.75" header="0.3" footer="0.3"/>
  <pageSetup paperSize="9" scale="69" fitToHeight="0" orientation="portrait" r:id="rId1"/>
  <rowBreaks count="1" manualBreakCount="1">
    <brk id="50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view="pageBreakPreview" zoomScale="60" zoomScaleNormal="90" workbookViewId="0">
      <selection activeCell="D5" sqref="D5"/>
    </sheetView>
  </sheetViews>
  <sheetFormatPr defaultRowHeight="12.75" x14ac:dyDescent="0.2"/>
  <cols>
    <col min="1" max="1" width="9.33203125" style="17" customWidth="1"/>
    <col min="2" max="2" width="15" bestFit="1" customWidth="1"/>
    <col min="3" max="3" width="12.6640625" customWidth="1"/>
    <col min="4" max="4" width="26" customWidth="1"/>
    <col min="5" max="5" width="9.5" customWidth="1"/>
    <col min="6" max="6" width="20.5" customWidth="1"/>
    <col min="7" max="7" width="9.83203125" style="112" customWidth="1"/>
    <col min="8" max="8" width="13.1640625" style="158" bestFit="1" customWidth="1"/>
    <col min="9" max="9" width="20" style="112" bestFit="1" customWidth="1"/>
    <col min="10" max="10" width="25.33203125" style="112" bestFit="1" customWidth="1"/>
    <col min="11" max="11" width="3.1640625" customWidth="1"/>
  </cols>
  <sheetData>
    <row r="1" spans="1:11" ht="14.25" x14ac:dyDescent="0.2">
      <c r="A1" s="1"/>
      <c r="B1" s="2"/>
      <c r="C1" s="2"/>
      <c r="D1" s="3"/>
      <c r="E1" s="2"/>
      <c r="F1" s="4"/>
      <c r="G1" s="265"/>
      <c r="H1" s="266"/>
      <c r="I1" s="390" t="s">
        <v>0</v>
      </c>
      <c r="J1" s="390"/>
      <c r="K1" s="240"/>
    </row>
    <row r="2" spans="1:11" ht="14.25" x14ac:dyDescent="0.2">
      <c r="A2" s="6"/>
      <c r="B2" s="7"/>
      <c r="C2" s="7"/>
      <c r="D2" s="8"/>
      <c r="E2" s="7"/>
      <c r="F2" s="9"/>
      <c r="G2" s="10"/>
      <c r="K2" s="241"/>
    </row>
    <row r="3" spans="1:11" ht="14.25" x14ac:dyDescent="0.2">
      <c r="A3" s="6"/>
      <c r="B3" s="7"/>
      <c r="C3" s="11"/>
      <c r="D3" s="389" t="s">
        <v>205</v>
      </c>
      <c r="E3" s="389"/>
      <c r="F3" s="389"/>
      <c r="G3" s="389"/>
      <c r="K3" s="241"/>
    </row>
    <row r="4" spans="1:11" ht="15" x14ac:dyDescent="0.2">
      <c r="A4" s="6"/>
      <c r="B4" s="7"/>
      <c r="C4" s="13"/>
      <c r="D4" s="389"/>
      <c r="E4" s="389"/>
      <c r="F4" s="389"/>
      <c r="G4" s="389"/>
      <c r="K4" s="241"/>
    </row>
    <row r="5" spans="1:11" ht="19.5" x14ac:dyDescent="0.2">
      <c r="A5" s="6"/>
      <c r="B5" s="7"/>
      <c r="C5" s="13"/>
      <c r="D5" s="13"/>
      <c r="E5" s="13"/>
      <c r="F5" s="13"/>
      <c r="G5" s="122"/>
      <c r="K5" s="241"/>
    </row>
    <row r="6" spans="1:11" ht="15" x14ac:dyDescent="0.2">
      <c r="A6" s="6"/>
      <c r="B6" s="7"/>
      <c r="C6" s="13"/>
      <c r="D6" s="13"/>
      <c r="E6" s="13"/>
      <c r="F6" s="13"/>
      <c r="G6" s="10"/>
      <c r="K6" s="241"/>
    </row>
    <row r="7" spans="1:11" ht="21.2" customHeight="1" x14ac:dyDescent="0.2">
      <c r="A7" s="6"/>
      <c r="B7" s="7"/>
      <c r="C7" s="7"/>
      <c r="D7" s="15"/>
      <c r="E7" s="7"/>
      <c r="F7" s="16"/>
      <c r="G7" s="10"/>
      <c r="K7" s="241"/>
    </row>
    <row r="8" spans="1:11" ht="29.45" customHeight="1" x14ac:dyDescent="0.2">
      <c r="A8" s="6"/>
      <c r="B8" s="7"/>
      <c r="C8" s="7"/>
      <c r="D8" s="8"/>
      <c r="E8" s="7"/>
      <c r="F8" s="16"/>
      <c r="G8" s="10"/>
      <c r="K8" s="241"/>
    </row>
    <row r="9" spans="1:11" ht="30.95" customHeight="1" x14ac:dyDescent="0.2">
      <c r="A9" s="6"/>
      <c r="B9" s="118"/>
      <c r="C9" s="118"/>
      <c r="D9" s="8"/>
      <c r="E9" s="118"/>
      <c r="F9" s="119"/>
      <c r="G9" s="10"/>
      <c r="H9" s="159"/>
      <c r="I9" s="116"/>
      <c r="J9" s="116"/>
      <c r="K9" s="241"/>
    </row>
    <row r="10" spans="1:11" ht="16.5" customHeight="1" x14ac:dyDescent="0.2">
      <c r="A10" s="566" t="s">
        <v>1</v>
      </c>
      <c r="B10" s="556"/>
      <c r="C10" s="556"/>
      <c r="D10" s="556"/>
      <c r="E10" s="556"/>
      <c r="F10" s="556"/>
      <c r="G10" s="556"/>
      <c r="H10" s="556"/>
      <c r="I10" s="567"/>
      <c r="J10" s="568"/>
      <c r="K10" s="241"/>
    </row>
    <row r="11" spans="1:11" ht="14.25" x14ac:dyDescent="0.2">
      <c r="A11" s="566" t="s">
        <v>145</v>
      </c>
      <c r="B11" s="556"/>
      <c r="C11" s="556"/>
      <c r="D11" s="556"/>
      <c r="E11" s="556"/>
      <c r="F11" s="556"/>
      <c r="G11" s="556"/>
      <c r="H11" s="556"/>
      <c r="I11" s="556"/>
      <c r="J11" s="569"/>
      <c r="K11" s="241"/>
    </row>
    <row r="12" spans="1:11" s="17" customFormat="1" ht="28.5" x14ac:dyDescent="0.2">
      <c r="A12" s="20" t="s">
        <v>53</v>
      </c>
      <c r="B12" s="23" t="s">
        <v>5</v>
      </c>
      <c r="C12" s="23" t="s">
        <v>54</v>
      </c>
      <c r="D12" s="458" t="s">
        <v>55</v>
      </c>
      <c r="E12" s="458"/>
      <c r="F12" s="458"/>
      <c r="G12" s="23" t="s">
        <v>56</v>
      </c>
      <c r="H12" s="21" t="s">
        <v>57</v>
      </c>
      <c r="I12" s="22" t="s">
        <v>58</v>
      </c>
      <c r="J12" s="23" t="s">
        <v>75</v>
      </c>
      <c r="K12" s="267"/>
    </row>
    <row r="13" spans="1:11" ht="15.6" customHeight="1" x14ac:dyDescent="0.2">
      <c r="A13" s="268">
        <v>1</v>
      </c>
      <c r="B13" s="26"/>
      <c r="C13" s="26"/>
      <c r="D13" s="515" t="s">
        <v>76</v>
      </c>
      <c r="E13" s="515"/>
      <c r="F13" s="515"/>
      <c r="G13" s="111"/>
      <c r="H13" s="160"/>
      <c r="I13" s="111"/>
      <c r="J13" s="111"/>
      <c r="K13" s="241"/>
    </row>
    <row r="14" spans="1:11" ht="65.25" customHeight="1" x14ac:dyDescent="0.2">
      <c r="A14" s="251" t="s">
        <v>52</v>
      </c>
      <c r="B14" s="114" t="s">
        <v>14</v>
      </c>
      <c r="C14" s="114" t="s">
        <v>10</v>
      </c>
      <c r="D14" s="516" t="s">
        <v>15</v>
      </c>
      <c r="E14" s="516"/>
      <c r="F14" s="516"/>
      <c r="G14" s="110" t="s">
        <v>16</v>
      </c>
      <c r="H14" s="161">
        <v>1</v>
      </c>
      <c r="I14" s="129">
        <v>1319.4</v>
      </c>
      <c r="J14" s="117">
        <f>ROUND(H14*I14,2)</f>
        <v>1319.4</v>
      </c>
      <c r="K14" s="241"/>
    </row>
    <row r="15" spans="1:11" ht="14.25" x14ac:dyDescent="0.2">
      <c r="A15" s="245"/>
      <c r="G15"/>
      <c r="H15" s="452" t="s">
        <v>84</v>
      </c>
      <c r="I15" s="517"/>
      <c r="J15" s="66">
        <f>SUM(J7:J14)</f>
        <v>1319.4</v>
      </c>
      <c r="K15" s="241"/>
    </row>
    <row r="16" spans="1:11" ht="15.6" customHeight="1" x14ac:dyDescent="0.2">
      <c r="A16" s="268">
        <v>2</v>
      </c>
      <c r="B16" s="26"/>
      <c r="C16" s="26"/>
      <c r="D16" s="515" t="s">
        <v>146</v>
      </c>
      <c r="E16" s="515"/>
      <c r="F16" s="515"/>
      <c r="G16" s="111"/>
      <c r="H16" s="160"/>
      <c r="I16" s="130"/>
      <c r="J16" s="111"/>
      <c r="K16" s="241"/>
    </row>
    <row r="17" spans="1:11" ht="59.25" customHeight="1" x14ac:dyDescent="0.2">
      <c r="A17" s="251" t="s">
        <v>61</v>
      </c>
      <c r="B17" s="114" t="s">
        <v>19</v>
      </c>
      <c r="C17" s="114" t="s">
        <v>10</v>
      </c>
      <c r="D17" s="516" t="s">
        <v>20</v>
      </c>
      <c r="E17" s="516"/>
      <c r="F17" s="516"/>
      <c r="G17" s="110" t="s">
        <v>12</v>
      </c>
      <c r="H17" s="161">
        <v>3.6</v>
      </c>
      <c r="I17" s="129">
        <v>1798.54</v>
      </c>
      <c r="J17" s="117">
        <f>ROUND(H17*I17,2)</f>
        <v>6474.74</v>
      </c>
      <c r="K17" s="241"/>
    </row>
    <row r="18" spans="1:11" ht="32.25" customHeight="1" x14ac:dyDescent="0.2">
      <c r="A18" s="251" t="s">
        <v>62</v>
      </c>
      <c r="B18" s="114" t="s">
        <v>22</v>
      </c>
      <c r="C18" s="114" t="s">
        <v>10</v>
      </c>
      <c r="D18" s="516" t="s">
        <v>23</v>
      </c>
      <c r="E18" s="516"/>
      <c r="F18" s="516"/>
      <c r="G18" s="110" t="s">
        <v>12</v>
      </c>
      <c r="H18" s="161">
        <v>3.6</v>
      </c>
      <c r="I18" s="129">
        <v>71.39</v>
      </c>
      <c r="J18" s="117">
        <f>ROUND(H18*I18,2)</f>
        <v>257</v>
      </c>
      <c r="K18" s="241"/>
    </row>
    <row r="19" spans="1:11" ht="14.25" x14ac:dyDescent="0.2">
      <c r="A19" s="245"/>
      <c r="G19"/>
      <c r="H19" s="452" t="s">
        <v>84</v>
      </c>
      <c r="I19" s="517"/>
      <c r="J19" s="66">
        <f>SUM(J17:J18)</f>
        <v>6731.74</v>
      </c>
      <c r="K19" s="241"/>
    </row>
    <row r="20" spans="1:11" ht="14.25" x14ac:dyDescent="0.2">
      <c r="A20" s="269">
        <v>3</v>
      </c>
      <c r="B20" s="131"/>
      <c r="C20" s="131"/>
      <c r="D20" s="565" t="s">
        <v>24</v>
      </c>
      <c r="E20" s="565"/>
      <c r="F20" s="565"/>
      <c r="G20" s="132"/>
      <c r="H20" s="162"/>
      <c r="I20" s="133"/>
      <c r="J20" s="132"/>
      <c r="K20" s="241"/>
    </row>
    <row r="21" spans="1:11" ht="60" customHeight="1" x14ac:dyDescent="0.2">
      <c r="A21" s="251" t="s">
        <v>63</v>
      </c>
      <c r="B21" s="114" t="s">
        <v>25</v>
      </c>
      <c r="C21" s="114" t="s">
        <v>10</v>
      </c>
      <c r="D21" s="516" t="s">
        <v>26</v>
      </c>
      <c r="E21" s="516"/>
      <c r="F21" s="516"/>
      <c r="G21" s="110" t="s">
        <v>12</v>
      </c>
      <c r="H21" s="161">
        <v>786.99</v>
      </c>
      <c r="I21" s="129">
        <v>15.24</v>
      </c>
      <c r="J21" s="117">
        <f>ROUND(H21*I21,2)</f>
        <v>11993.73</v>
      </c>
      <c r="K21" s="241"/>
    </row>
    <row r="22" spans="1:11" ht="22.5" customHeight="1" x14ac:dyDescent="0.2">
      <c r="A22" s="251" t="s">
        <v>64</v>
      </c>
      <c r="B22" s="114" t="s">
        <v>27</v>
      </c>
      <c r="C22" s="114" t="s">
        <v>10</v>
      </c>
      <c r="D22" s="516" t="s">
        <v>147</v>
      </c>
      <c r="E22" s="516"/>
      <c r="F22" s="516"/>
      <c r="G22" s="110" t="s">
        <v>12</v>
      </c>
      <c r="H22" s="161">
        <v>786.99</v>
      </c>
      <c r="I22" s="129">
        <v>7.47</v>
      </c>
      <c r="J22" s="117">
        <f t="shared" ref="J22:J26" si="0">ROUND(H22*I22,2)</f>
        <v>5878.82</v>
      </c>
      <c r="K22" s="241"/>
    </row>
    <row r="23" spans="1:11" ht="45" customHeight="1" x14ac:dyDescent="0.2">
      <c r="A23" s="251" t="s">
        <v>65</v>
      </c>
      <c r="B23" s="114" t="s">
        <v>29</v>
      </c>
      <c r="C23" s="114" t="s">
        <v>10</v>
      </c>
      <c r="D23" s="516" t="s">
        <v>30</v>
      </c>
      <c r="E23" s="516"/>
      <c r="F23" s="516"/>
      <c r="G23" s="110" t="s">
        <v>31</v>
      </c>
      <c r="H23" s="161">
        <v>39.35</v>
      </c>
      <c r="I23" s="129">
        <v>1540.91</v>
      </c>
      <c r="J23" s="117">
        <f t="shared" si="0"/>
        <v>60634.81</v>
      </c>
      <c r="K23" s="241"/>
    </row>
    <row r="24" spans="1:11" ht="63" customHeight="1" x14ac:dyDescent="0.2">
      <c r="A24" s="251" t="s">
        <v>66</v>
      </c>
      <c r="B24" s="114" t="s">
        <v>32</v>
      </c>
      <c r="C24" s="114" t="s">
        <v>10</v>
      </c>
      <c r="D24" s="516" t="s">
        <v>33</v>
      </c>
      <c r="E24" s="516"/>
      <c r="F24" s="516"/>
      <c r="G24" s="110" t="s">
        <v>31</v>
      </c>
      <c r="H24" s="163">
        <v>39.35</v>
      </c>
      <c r="I24" s="129">
        <v>28.57</v>
      </c>
      <c r="J24" s="117">
        <f t="shared" si="0"/>
        <v>1124.23</v>
      </c>
      <c r="K24" s="241"/>
    </row>
    <row r="25" spans="1:11" ht="62.25" customHeight="1" x14ac:dyDescent="0.2">
      <c r="A25" s="251" t="s">
        <v>69</v>
      </c>
      <c r="B25" s="114" t="s">
        <v>32</v>
      </c>
      <c r="C25" s="114" t="s">
        <v>10</v>
      </c>
      <c r="D25" s="516" t="s">
        <v>33</v>
      </c>
      <c r="E25" s="516"/>
      <c r="F25" s="516"/>
      <c r="G25" s="110" t="s">
        <v>31</v>
      </c>
      <c r="H25" s="164">
        <v>49.19</v>
      </c>
      <c r="I25" s="129">
        <v>28.57</v>
      </c>
      <c r="J25" s="117">
        <f t="shared" si="0"/>
        <v>1405.36</v>
      </c>
      <c r="K25" s="241"/>
    </row>
    <row r="26" spans="1:11" ht="40.5" customHeight="1" x14ac:dyDescent="0.2">
      <c r="A26" s="251" t="s">
        <v>70</v>
      </c>
      <c r="B26" s="114" t="s">
        <v>40</v>
      </c>
      <c r="C26" s="114" t="s">
        <v>10</v>
      </c>
      <c r="D26" s="516" t="s">
        <v>41</v>
      </c>
      <c r="E26" s="516"/>
      <c r="F26" s="516"/>
      <c r="G26" s="110" t="s">
        <v>31</v>
      </c>
      <c r="H26" s="161">
        <v>49.19</v>
      </c>
      <c r="I26" s="129">
        <v>29.69</v>
      </c>
      <c r="J26" s="117">
        <f t="shared" si="0"/>
        <v>1460.45</v>
      </c>
      <c r="K26" s="241"/>
    </row>
    <row r="27" spans="1:11" ht="14.25" x14ac:dyDescent="0.2">
      <c r="A27" s="245"/>
      <c r="G27"/>
      <c r="H27" s="452" t="s">
        <v>84</v>
      </c>
      <c r="I27" s="517"/>
      <c r="J27" s="66">
        <f>SUM(J21:J26)</f>
        <v>82497.399999999994</v>
      </c>
      <c r="K27" s="241"/>
    </row>
    <row r="28" spans="1:11" ht="14.25" x14ac:dyDescent="0.2">
      <c r="A28" s="269">
        <v>4</v>
      </c>
      <c r="B28" s="131"/>
      <c r="C28" s="131"/>
      <c r="D28" s="565" t="s">
        <v>148</v>
      </c>
      <c r="E28" s="565"/>
      <c r="F28" s="565"/>
      <c r="G28" s="132"/>
      <c r="H28" s="162"/>
      <c r="I28" s="133"/>
      <c r="J28" s="132"/>
      <c r="K28" s="241"/>
    </row>
    <row r="29" spans="1:11" ht="57" customHeight="1" x14ac:dyDescent="0.2">
      <c r="A29" s="251" t="s">
        <v>71</v>
      </c>
      <c r="B29" s="114" t="s">
        <v>43</v>
      </c>
      <c r="C29" s="114" t="s">
        <v>10</v>
      </c>
      <c r="D29" s="516" t="s">
        <v>44</v>
      </c>
      <c r="E29" s="516"/>
      <c r="F29" s="516"/>
      <c r="G29" s="110" t="s">
        <v>12</v>
      </c>
      <c r="H29" s="161">
        <v>23</v>
      </c>
      <c r="I29" s="134">
        <v>114.14</v>
      </c>
      <c r="J29" s="117">
        <f>ROUND(H29*I29,2)</f>
        <v>2625.22</v>
      </c>
      <c r="K29" s="241"/>
    </row>
    <row r="30" spans="1:11" ht="66.75" customHeight="1" x14ac:dyDescent="0.2">
      <c r="A30" s="251" t="s">
        <v>72</v>
      </c>
      <c r="B30" s="114" t="s">
        <v>45</v>
      </c>
      <c r="C30" s="114" t="s">
        <v>10</v>
      </c>
      <c r="D30" s="516" t="s">
        <v>46</v>
      </c>
      <c r="E30" s="516"/>
      <c r="F30" s="516"/>
      <c r="G30" s="110" t="s">
        <v>12</v>
      </c>
      <c r="H30" s="161">
        <v>25.56</v>
      </c>
      <c r="I30" s="134">
        <v>74</v>
      </c>
      <c r="J30" s="117">
        <f t="shared" ref="J30:J32" si="1">ROUND(H30*I30,2)</f>
        <v>1891.44</v>
      </c>
      <c r="K30" s="241"/>
    </row>
    <row r="31" spans="1:11" ht="50.25" customHeight="1" x14ac:dyDescent="0.2">
      <c r="A31" s="251" t="s">
        <v>73</v>
      </c>
      <c r="B31" s="114" t="s">
        <v>47</v>
      </c>
      <c r="C31" s="114" t="s">
        <v>10</v>
      </c>
      <c r="D31" s="516" t="s">
        <v>48</v>
      </c>
      <c r="E31" s="516"/>
      <c r="F31" s="516"/>
      <c r="G31" s="110" t="s">
        <v>12</v>
      </c>
      <c r="H31" s="163">
        <v>1.1200000000000001</v>
      </c>
      <c r="I31" s="134">
        <v>1574.06</v>
      </c>
      <c r="J31" s="117">
        <f t="shared" si="1"/>
        <v>1762.95</v>
      </c>
      <c r="K31" s="241"/>
    </row>
    <row r="32" spans="1:11" ht="47.25" customHeight="1" x14ac:dyDescent="0.2">
      <c r="A32" s="251" t="s">
        <v>74</v>
      </c>
      <c r="B32" s="114" t="s">
        <v>49</v>
      </c>
      <c r="C32" s="114" t="s">
        <v>10</v>
      </c>
      <c r="D32" s="516" t="s">
        <v>50</v>
      </c>
      <c r="E32" s="516"/>
      <c r="F32" s="516"/>
      <c r="G32" s="110" t="s">
        <v>51</v>
      </c>
      <c r="H32" s="157">
        <v>4</v>
      </c>
      <c r="I32" s="134">
        <v>1301.71</v>
      </c>
      <c r="J32" s="117">
        <f t="shared" si="1"/>
        <v>5206.84</v>
      </c>
      <c r="K32" s="241"/>
    </row>
    <row r="33" spans="1:11" ht="15.6" customHeight="1" x14ac:dyDescent="0.2">
      <c r="A33" s="245"/>
      <c r="G33"/>
      <c r="H33" s="452" t="s">
        <v>84</v>
      </c>
      <c r="I33" s="517"/>
      <c r="J33" s="66">
        <f>SUM(J29:J32)</f>
        <v>11486.45</v>
      </c>
      <c r="K33" s="241"/>
    </row>
    <row r="34" spans="1:11" ht="15.6" customHeight="1" x14ac:dyDescent="0.2">
      <c r="A34" s="252"/>
      <c r="B34" s="31"/>
      <c r="C34" s="31"/>
      <c r="D34" s="32"/>
      <c r="E34" s="32"/>
      <c r="F34" s="32"/>
      <c r="G34" s="123"/>
      <c r="J34" s="120"/>
      <c r="K34" s="241"/>
    </row>
    <row r="35" spans="1:11" ht="27.75" customHeight="1" x14ac:dyDescent="0.2">
      <c r="A35" s="270"/>
      <c r="F35" s="541" t="s">
        <v>77</v>
      </c>
      <c r="G35" s="541"/>
      <c r="H35" s="165" t="s">
        <v>78</v>
      </c>
      <c r="I35" s="28"/>
      <c r="J35" s="121">
        <f>SUM(J33,J27,J19,J15)</f>
        <v>102034.98999999999</v>
      </c>
      <c r="K35" s="241"/>
    </row>
    <row r="36" spans="1:11" ht="15.6" customHeight="1" x14ac:dyDescent="0.2">
      <c r="A36" s="270"/>
      <c r="F36" s="533" t="s">
        <v>79</v>
      </c>
      <c r="G36" s="533"/>
      <c r="H36" s="165" t="s">
        <v>80</v>
      </c>
      <c r="I36" s="29">
        <v>0.24229999999999999</v>
      </c>
      <c r="J36" s="121">
        <f>J35*0.2423</f>
        <v>24723.078076999995</v>
      </c>
      <c r="K36" s="241"/>
    </row>
    <row r="37" spans="1:11" ht="35.25" customHeight="1" x14ac:dyDescent="0.2">
      <c r="A37" s="270"/>
      <c r="F37" s="536" t="s">
        <v>97</v>
      </c>
      <c r="G37" s="536"/>
      <c r="H37" s="165"/>
      <c r="I37" s="28"/>
      <c r="J37" s="121">
        <f>SUM(J35:J36)</f>
        <v>126758.06807699999</v>
      </c>
      <c r="K37" s="241"/>
    </row>
    <row r="38" spans="1:11" ht="15.6" customHeight="1" x14ac:dyDescent="0.2">
      <c r="A38" s="270"/>
      <c r="K38" s="241"/>
    </row>
    <row r="39" spans="1:11" ht="16.5" customHeight="1" x14ac:dyDescent="0.2">
      <c r="A39" s="433"/>
      <c r="B39" s="434"/>
      <c r="C39" s="434"/>
      <c r="D39" s="434"/>
      <c r="E39" s="434"/>
      <c r="F39" s="434"/>
      <c r="G39" s="434"/>
      <c r="H39" s="434"/>
      <c r="I39" s="434"/>
      <c r="J39" s="434"/>
      <c r="K39" s="435"/>
    </row>
    <row r="40" spans="1:11" ht="63.75" customHeight="1" x14ac:dyDescent="0.2">
      <c r="A40" s="420"/>
      <c r="B40" s="421"/>
      <c r="C40" s="421"/>
      <c r="D40" s="421"/>
      <c r="E40" s="421"/>
      <c r="F40" s="421"/>
      <c r="G40" s="421"/>
      <c r="H40" s="421"/>
      <c r="I40" s="421"/>
      <c r="J40" s="421"/>
      <c r="K40" s="422"/>
    </row>
    <row r="41" spans="1:11" ht="18" customHeight="1" x14ac:dyDescent="0.2">
      <c r="A41" s="433" t="s">
        <v>203</v>
      </c>
      <c r="B41" s="434"/>
      <c r="C41" s="434"/>
      <c r="D41" s="434"/>
      <c r="E41" s="434"/>
      <c r="F41" s="434"/>
      <c r="G41" s="434"/>
      <c r="H41" s="434"/>
      <c r="I41" s="434"/>
      <c r="J41" s="434"/>
      <c r="K41" s="435"/>
    </row>
    <row r="42" spans="1:11" ht="15.6" customHeight="1" thickBot="1" x14ac:dyDescent="0.25">
      <c r="A42" s="439" t="s">
        <v>204</v>
      </c>
      <c r="B42" s="440"/>
      <c r="C42" s="440"/>
      <c r="D42" s="440"/>
      <c r="E42" s="440"/>
      <c r="F42" s="440"/>
      <c r="G42" s="440"/>
      <c r="H42" s="440"/>
      <c r="I42" s="440"/>
      <c r="J42" s="440"/>
      <c r="K42" s="441"/>
    </row>
    <row r="43" spans="1:11" ht="15.75" customHeight="1" x14ac:dyDescent="0.2">
      <c r="A43" s="270"/>
      <c r="K43" s="241"/>
    </row>
    <row r="44" spans="1:11" ht="11.25" customHeight="1" x14ac:dyDescent="0.2">
      <c r="A44" s="448"/>
      <c r="B44" s="449"/>
      <c r="C44" s="449"/>
      <c r="D44" s="449"/>
      <c r="E44" s="450"/>
      <c r="F44" s="450"/>
      <c r="G44" s="450"/>
      <c r="H44" s="450"/>
      <c r="I44" s="450"/>
      <c r="J44" s="450"/>
      <c r="K44" s="451"/>
    </row>
    <row r="45" spans="1:11" x14ac:dyDescent="0.2">
      <c r="A45" s="270"/>
      <c r="K45" s="241"/>
    </row>
    <row r="48" spans="1:11" ht="13.5" thickBot="1" x14ac:dyDescent="0.25">
      <c r="A48" s="271"/>
      <c r="B48" s="247"/>
      <c r="C48" s="247"/>
      <c r="D48" s="247"/>
      <c r="E48" s="247"/>
      <c r="F48" s="247"/>
      <c r="G48" s="263"/>
      <c r="H48" s="272"/>
      <c r="I48" s="263"/>
      <c r="J48" s="263"/>
      <c r="K48" s="248"/>
    </row>
  </sheetData>
  <mergeCells count="35">
    <mergeCell ref="D22:F22"/>
    <mergeCell ref="D23:F23"/>
    <mergeCell ref="D24:F24"/>
    <mergeCell ref="D25:F25"/>
    <mergeCell ref="D26:F26"/>
    <mergeCell ref="I1:J1"/>
    <mergeCell ref="D3:G4"/>
    <mergeCell ref="A10:J10"/>
    <mergeCell ref="A11:J11"/>
    <mergeCell ref="D12:F12"/>
    <mergeCell ref="D13:F13"/>
    <mergeCell ref="A39:K39"/>
    <mergeCell ref="A40:K40"/>
    <mergeCell ref="A41:K41"/>
    <mergeCell ref="A42:K42"/>
    <mergeCell ref="D14:F14"/>
    <mergeCell ref="D16:F16"/>
    <mergeCell ref="D17:F17"/>
    <mergeCell ref="D18:F18"/>
    <mergeCell ref="D20:F20"/>
    <mergeCell ref="H15:I15"/>
    <mergeCell ref="H19:I19"/>
    <mergeCell ref="H27:I27"/>
    <mergeCell ref="H33:I33"/>
    <mergeCell ref="D21:F21"/>
    <mergeCell ref="F37:G37"/>
    <mergeCell ref="A44:D44"/>
    <mergeCell ref="E44:K44"/>
    <mergeCell ref="D31:F31"/>
    <mergeCell ref="D32:F32"/>
    <mergeCell ref="D28:F28"/>
    <mergeCell ref="D29:F29"/>
    <mergeCell ref="D30:F30"/>
    <mergeCell ref="F35:G35"/>
    <mergeCell ref="F36:G36"/>
  </mergeCells>
  <conditionalFormatting sqref="H12:I12">
    <cfRule type="cellIs" dxfId="1" priority="1" stopIfTrue="1" operator="equal">
      <formula>0</formula>
    </cfRule>
  </conditionalFormatting>
  <pageMargins left="0.7" right="0.7" top="0.75" bottom="0.75" header="0.3" footer="0.3"/>
  <pageSetup paperSize="9" scale="59" fitToHeight="0" orientation="portrait" r:id="rId1"/>
  <rowBreaks count="1" manualBreakCount="1">
    <brk id="42" max="10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view="pageBreakPreview" zoomScale="60" zoomScaleNormal="62" workbookViewId="0">
      <selection activeCell="D6" sqref="D6"/>
    </sheetView>
  </sheetViews>
  <sheetFormatPr defaultRowHeight="14.25" x14ac:dyDescent="0.2"/>
  <cols>
    <col min="1" max="1" width="2.5" style="75" customWidth="1"/>
    <col min="2" max="2" width="15" style="75" bestFit="1" customWidth="1"/>
    <col min="3" max="3" width="10.83203125" style="75" customWidth="1"/>
    <col min="4" max="4" width="7.33203125" style="75" customWidth="1"/>
    <col min="5" max="5" width="14.33203125" style="75" customWidth="1"/>
    <col min="6" max="6" width="6.83203125" style="75" customWidth="1"/>
    <col min="7" max="7" width="19.33203125" style="75" bestFit="1" customWidth="1"/>
    <col min="8" max="8" width="11.33203125" style="75" customWidth="1"/>
    <col min="9" max="9" width="10.1640625" style="75" customWidth="1"/>
    <col min="10" max="10" width="4.83203125" style="75" customWidth="1"/>
    <col min="11" max="12" width="13.5" style="75" customWidth="1"/>
    <col min="13" max="13" width="8.83203125" style="75" customWidth="1"/>
    <col min="14" max="14" width="11.33203125" style="75" customWidth="1"/>
    <col min="15" max="16384" width="9.33203125" style="75"/>
  </cols>
  <sheetData>
    <row r="1" spans="1:13" x14ac:dyDescent="0.2">
      <c r="A1" s="314"/>
      <c r="B1" s="276"/>
      <c r="C1" s="276"/>
      <c r="D1" s="276"/>
      <c r="E1" s="277"/>
      <c r="F1" s="277"/>
      <c r="G1" s="277"/>
      <c r="H1" s="278"/>
      <c r="I1" s="279"/>
      <c r="J1" s="278"/>
      <c r="K1" s="278"/>
      <c r="L1" s="315"/>
      <c r="M1" s="316"/>
    </row>
    <row r="2" spans="1:13" ht="19.350000000000001" customHeight="1" x14ac:dyDescent="0.2">
      <c r="A2" s="292"/>
      <c r="B2" s="40"/>
      <c r="C2" s="40"/>
      <c r="D2" s="40"/>
      <c r="E2" s="41"/>
      <c r="F2" s="41"/>
      <c r="G2" s="41"/>
      <c r="H2" s="42"/>
      <c r="I2" s="43"/>
      <c r="J2" s="42"/>
      <c r="K2" s="42"/>
      <c r="L2" s="42"/>
      <c r="M2" s="293"/>
    </row>
    <row r="3" spans="1:13" ht="26.85" customHeight="1" x14ac:dyDescent="0.2">
      <c r="A3" s="292"/>
      <c r="B3" s="40"/>
      <c r="C3" s="40"/>
      <c r="D3" s="531" t="s">
        <v>205</v>
      </c>
      <c r="E3" s="531"/>
      <c r="F3" s="531"/>
      <c r="G3" s="531"/>
      <c r="H3" s="531"/>
      <c r="I3" s="85"/>
      <c r="J3" s="85"/>
      <c r="L3" s="85"/>
      <c r="M3" s="293"/>
    </row>
    <row r="4" spans="1:13" ht="27.75" customHeight="1" x14ac:dyDescent="0.2">
      <c r="A4" s="292"/>
      <c r="B4" s="40"/>
      <c r="C4" s="40"/>
      <c r="D4" s="531"/>
      <c r="E4" s="531"/>
      <c r="F4" s="531"/>
      <c r="G4" s="531"/>
      <c r="H4" s="531"/>
      <c r="I4" s="85"/>
      <c r="J4" s="85"/>
      <c r="L4" s="85"/>
      <c r="M4" s="293"/>
    </row>
    <row r="5" spans="1:13" ht="27.75" customHeight="1" x14ac:dyDescent="0.2">
      <c r="A5" s="292"/>
      <c r="B5" s="40"/>
      <c r="C5" s="40"/>
      <c r="D5" s="531"/>
      <c r="E5" s="531"/>
      <c r="F5" s="531"/>
      <c r="G5" s="531"/>
      <c r="H5" s="531"/>
      <c r="I5" s="47"/>
      <c r="J5" s="47"/>
      <c r="L5" s="85"/>
      <c r="M5" s="293"/>
    </row>
    <row r="6" spans="1:13" ht="27.75" customHeight="1" x14ac:dyDescent="0.2">
      <c r="A6" s="292"/>
      <c r="B6" s="40"/>
      <c r="C6" s="40"/>
      <c r="D6" s="40"/>
      <c r="E6" s="85"/>
      <c r="F6" s="47"/>
      <c r="G6" s="47"/>
      <c r="H6" s="47"/>
      <c r="I6" s="47"/>
      <c r="J6" s="47"/>
      <c r="L6" s="85"/>
      <c r="M6" s="293"/>
    </row>
    <row r="7" spans="1:13" ht="15" customHeight="1" x14ac:dyDescent="0.2">
      <c r="A7" s="292"/>
      <c r="B7" s="591" t="s">
        <v>98</v>
      </c>
      <c r="C7" s="592"/>
      <c r="D7" s="592"/>
      <c r="E7" s="592"/>
      <c r="F7" s="592"/>
      <c r="G7" s="592"/>
      <c r="H7" s="592"/>
      <c r="I7" s="592"/>
      <c r="J7" s="592"/>
      <c r="K7" s="592"/>
      <c r="L7" s="592"/>
      <c r="M7" s="593"/>
    </row>
    <row r="8" spans="1:13" x14ac:dyDescent="0.2">
      <c r="A8" s="292"/>
      <c r="B8" s="569" t="s">
        <v>145</v>
      </c>
      <c r="C8" s="458"/>
      <c r="D8" s="458"/>
      <c r="E8" s="458"/>
      <c r="F8" s="458"/>
      <c r="G8" s="458"/>
      <c r="H8" s="458"/>
      <c r="I8" s="458"/>
      <c r="J8" s="458"/>
      <c r="K8" s="458"/>
      <c r="L8" s="458"/>
      <c r="M8" s="459"/>
    </row>
    <row r="9" spans="1:13" ht="13.7" customHeight="1" x14ac:dyDescent="0.2">
      <c r="A9" s="570"/>
      <c r="B9" s="49" t="s">
        <v>4</v>
      </c>
      <c r="C9" s="49" t="s">
        <v>5</v>
      </c>
      <c r="D9" s="525" t="s">
        <v>3</v>
      </c>
      <c r="E9" s="527"/>
      <c r="F9" s="527"/>
      <c r="G9" s="527"/>
      <c r="H9" s="527"/>
      <c r="I9" s="527"/>
      <c r="J9" s="526"/>
      <c r="K9" s="150" t="s">
        <v>6</v>
      </c>
      <c r="L9" s="49"/>
      <c r="M9" s="294" t="s">
        <v>7</v>
      </c>
    </row>
    <row r="10" spans="1:13" ht="13.5" customHeight="1" x14ac:dyDescent="0.2">
      <c r="A10" s="570"/>
      <c r="B10" s="542" t="s">
        <v>76</v>
      </c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4"/>
    </row>
    <row r="11" spans="1:13" ht="13.7" customHeight="1" x14ac:dyDescent="0.2">
      <c r="A11" s="460"/>
      <c r="M11" s="293"/>
    </row>
    <row r="12" spans="1:13" ht="48" customHeight="1" x14ac:dyDescent="0.2">
      <c r="A12" s="460"/>
      <c r="B12" s="53" t="s">
        <v>14</v>
      </c>
      <c r="C12" s="18" t="s">
        <v>10</v>
      </c>
      <c r="D12" s="478" t="s">
        <v>114</v>
      </c>
      <c r="E12" s="479"/>
      <c r="F12" s="479"/>
      <c r="G12" s="479"/>
      <c r="H12" s="479"/>
      <c r="I12" s="479"/>
      <c r="J12" s="480"/>
      <c r="K12" s="51" t="s">
        <v>16</v>
      </c>
      <c r="L12" s="18"/>
      <c r="M12" s="284" t="s">
        <v>86</v>
      </c>
    </row>
    <row r="13" spans="1:13" ht="53.25" customHeight="1" x14ac:dyDescent="0.2">
      <c r="A13" s="460"/>
      <c r="B13" s="467"/>
      <c r="C13" s="467"/>
      <c r="D13" s="467"/>
      <c r="E13" s="475"/>
      <c r="F13" s="409" t="s">
        <v>167</v>
      </c>
      <c r="G13" s="410"/>
      <c r="H13" s="411"/>
      <c r="I13" s="409" t="s">
        <v>182</v>
      </c>
      <c r="J13" s="479"/>
      <c r="K13" s="480"/>
      <c r="L13" s="18" t="s">
        <v>8</v>
      </c>
      <c r="M13" s="293"/>
    </row>
    <row r="14" spans="1:13" ht="13.7" customHeight="1" x14ac:dyDescent="0.2">
      <c r="A14" s="469"/>
      <c r="B14" s="470"/>
      <c r="C14" s="471"/>
      <c r="D14" s="571" t="s">
        <v>145</v>
      </c>
      <c r="E14" s="572"/>
      <c r="F14" s="483">
        <v>1</v>
      </c>
      <c r="G14" s="484"/>
      <c r="H14" s="485"/>
      <c r="I14" s="483">
        <v>1</v>
      </c>
      <c r="J14" s="484"/>
      <c r="K14" s="485"/>
      <c r="L14" s="18" t="s">
        <v>86</v>
      </c>
      <c r="M14" s="293"/>
    </row>
    <row r="15" spans="1:13" ht="13.7" customHeight="1" x14ac:dyDescent="0.2">
      <c r="A15" s="469"/>
      <c r="B15" s="470"/>
      <c r="C15" s="470"/>
      <c r="D15" s="467"/>
      <c r="E15" s="467"/>
      <c r="F15" s="467"/>
      <c r="G15" s="467"/>
      <c r="H15" s="467"/>
      <c r="I15" s="467"/>
      <c r="J15" s="475"/>
      <c r="K15" s="52" t="s">
        <v>8</v>
      </c>
      <c r="L15" s="49" t="s">
        <v>86</v>
      </c>
      <c r="M15" s="293"/>
    </row>
    <row r="16" spans="1:13" ht="13.7" customHeight="1" x14ac:dyDescent="0.2">
      <c r="A16" s="469"/>
      <c r="B16" s="470"/>
      <c r="C16" s="470"/>
      <c r="D16" s="470"/>
      <c r="E16" s="470"/>
      <c r="F16" s="470"/>
      <c r="G16" s="470"/>
      <c r="H16" s="470"/>
      <c r="I16" s="470"/>
      <c r="J16" s="470"/>
      <c r="K16" s="467"/>
      <c r="L16" s="467"/>
      <c r="M16" s="293"/>
    </row>
    <row r="17" spans="1:13" ht="13.7" customHeight="1" x14ac:dyDescent="0.2">
      <c r="A17" s="285"/>
      <c r="B17" s="594" t="s">
        <v>18</v>
      </c>
      <c r="C17" s="594"/>
      <c r="D17" s="594"/>
      <c r="E17" s="594"/>
      <c r="F17" s="594"/>
      <c r="G17" s="594"/>
      <c r="H17" s="594"/>
      <c r="I17" s="594"/>
      <c r="J17" s="594"/>
      <c r="K17" s="594"/>
      <c r="L17" s="594"/>
      <c r="M17" s="595"/>
    </row>
    <row r="18" spans="1:13" ht="57" customHeight="1" x14ac:dyDescent="0.2">
      <c r="A18" s="286"/>
      <c r="B18" s="18" t="s">
        <v>19</v>
      </c>
      <c r="C18" s="18" t="s">
        <v>10</v>
      </c>
      <c r="D18" s="478" t="s">
        <v>179</v>
      </c>
      <c r="E18" s="479"/>
      <c r="F18" s="479"/>
      <c r="G18" s="479"/>
      <c r="H18" s="479"/>
      <c r="I18" s="479"/>
      <c r="J18" s="480"/>
      <c r="K18" s="18" t="s">
        <v>12</v>
      </c>
      <c r="L18" s="18"/>
      <c r="M18" s="284" t="s">
        <v>21</v>
      </c>
    </row>
    <row r="19" spans="1:13" ht="12.75" customHeight="1" x14ac:dyDescent="0.2">
      <c r="A19" s="285"/>
      <c r="M19" s="293"/>
    </row>
    <row r="20" spans="1:13" ht="13.7" customHeight="1" x14ac:dyDescent="0.2">
      <c r="A20" s="469"/>
      <c r="B20" s="470"/>
      <c r="C20" s="470"/>
      <c r="D20" s="470"/>
      <c r="E20" s="470"/>
      <c r="F20" s="470"/>
      <c r="G20" s="471"/>
      <c r="H20" s="18" t="s">
        <v>168</v>
      </c>
      <c r="I20" s="52" t="s">
        <v>167</v>
      </c>
      <c r="J20" s="573" t="s">
        <v>169</v>
      </c>
      <c r="K20" s="574"/>
      <c r="M20" s="293"/>
    </row>
    <row r="21" spans="1:13" x14ac:dyDescent="0.2">
      <c r="A21" s="460"/>
      <c r="B21" s="473"/>
      <c r="C21" s="473"/>
      <c r="D21" s="473"/>
      <c r="E21" s="473"/>
      <c r="F21" s="473"/>
      <c r="G21" s="60" t="s">
        <v>170</v>
      </c>
      <c r="H21" s="18" t="s">
        <v>171</v>
      </c>
      <c r="I21" s="57">
        <v>2</v>
      </c>
      <c r="J21" s="492" t="s">
        <v>172</v>
      </c>
      <c r="K21" s="575"/>
      <c r="M21" s="293"/>
    </row>
    <row r="22" spans="1:13" ht="28.5" x14ac:dyDescent="0.2">
      <c r="A22" s="460"/>
      <c r="B22" s="473"/>
      <c r="C22" s="473"/>
      <c r="D22" s="473"/>
      <c r="E22" s="473"/>
      <c r="F22" s="473"/>
      <c r="G22" s="60" t="s">
        <v>173</v>
      </c>
      <c r="H22" s="18" t="s">
        <v>171</v>
      </c>
      <c r="I22" s="57">
        <v>2</v>
      </c>
      <c r="J22" s="492" t="s">
        <v>172</v>
      </c>
      <c r="K22" s="575"/>
      <c r="M22" s="293"/>
    </row>
    <row r="23" spans="1:13" ht="28.5" x14ac:dyDescent="0.2">
      <c r="A23" s="460"/>
      <c r="B23" s="473"/>
      <c r="C23" s="473"/>
      <c r="D23" s="473"/>
      <c r="E23" s="473"/>
      <c r="F23" s="473"/>
      <c r="G23" s="60" t="s">
        <v>174</v>
      </c>
      <c r="H23" s="18" t="s">
        <v>171</v>
      </c>
      <c r="I23" s="57">
        <v>2</v>
      </c>
      <c r="J23" s="492" t="s">
        <v>172</v>
      </c>
      <c r="K23" s="575"/>
      <c r="M23" s="293"/>
    </row>
    <row r="24" spans="1:13" ht="28.5" x14ac:dyDescent="0.2">
      <c r="A24" s="460"/>
      <c r="B24" s="473"/>
      <c r="C24" s="473"/>
      <c r="D24" s="473"/>
      <c r="E24" s="473"/>
      <c r="F24" s="473"/>
      <c r="G24" s="60" t="s">
        <v>175</v>
      </c>
      <c r="H24" s="18" t="s">
        <v>171</v>
      </c>
      <c r="I24" s="57">
        <v>1</v>
      </c>
      <c r="J24" s="492" t="s">
        <v>171</v>
      </c>
      <c r="K24" s="575"/>
      <c r="M24" s="293"/>
    </row>
    <row r="25" spans="1:13" ht="13.5" customHeight="1" x14ac:dyDescent="0.2">
      <c r="A25" s="460"/>
      <c r="B25" s="473"/>
      <c r="C25" s="473"/>
      <c r="D25" s="473"/>
      <c r="E25" s="473"/>
      <c r="F25" s="473"/>
      <c r="G25" s="60" t="s">
        <v>176</v>
      </c>
      <c r="H25" s="18" t="s">
        <v>171</v>
      </c>
      <c r="I25" s="57">
        <v>1</v>
      </c>
      <c r="J25" s="492" t="s">
        <v>171</v>
      </c>
      <c r="K25" s="575"/>
      <c r="M25" s="293"/>
    </row>
    <row r="26" spans="1:13" ht="28.5" x14ac:dyDescent="0.2">
      <c r="A26" s="460"/>
      <c r="B26" s="473"/>
      <c r="C26" s="473"/>
      <c r="D26" s="473"/>
      <c r="E26" s="473"/>
      <c r="F26" s="473"/>
      <c r="G26" s="60" t="s">
        <v>177</v>
      </c>
      <c r="H26" s="18" t="s">
        <v>171</v>
      </c>
      <c r="I26" s="57">
        <v>2</v>
      </c>
      <c r="J26" s="492" t="s">
        <v>172</v>
      </c>
      <c r="K26" s="575"/>
      <c r="M26" s="293"/>
    </row>
    <row r="27" spans="1:13" x14ac:dyDescent="0.2">
      <c r="A27" s="460"/>
      <c r="B27" s="473"/>
      <c r="C27" s="473"/>
      <c r="D27" s="473"/>
      <c r="E27" s="473"/>
      <c r="F27" s="473"/>
      <c r="G27" s="576" t="s">
        <v>8</v>
      </c>
      <c r="H27" s="576"/>
      <c r="I27" s="577"/>
      <c r="J27" s="578" t="s">
        <v>178</v>
      </c>
      <c r="K27" s="576"/>
      <c r="M27" s="293"/>
    </row>
    <row r="28" spans="1:13" ht="14.85" customHeight="1" x14ac:dyDescent="0.2">
      <c r="A28" s="292"/>
      <c r="M28" s="293"/>
    </row>
    <row r="29" spans="1:13" ht="31.5" customHeight="1" x14ac:dyDescent="0.2">
      <c r="A29" s="286"/>
      <c r="B29" s="18" t="s">
        <v>22</v>
      </c>
      <c r="C29" s="18" t="s">
        <v>10</v>
      </c>
      <c r="D29" s="579" t="s">
        <v>23</v>
      </c>
      <c r="E29" s="580"/>
      <c r="F29" s="580"/>
      <c r="G29" s="580"/>
      <c r="H29" s="580"/>
      <c r="I29" s="580"/>
      <c r="J29" s="581"/>
      <c r="K29" s="18" t="s">
        <v>12</v>
      </c>
      <c r="L29" s="18"/>
      <c r="M29" s="284" t="s">
        <v>21</v>
      </c>
    </row>
    <row r="30" spans="1:13" ht="12.75" customHeight="1" x14ac:dyDescent="0.2">
      <c r="A30" s="285"/>
      <c r="M30" s="293"/>
    </row>
    <row r="31" spans="1:13" ht="13.5" customHeight="1" x14ac:dyDescent="0.2">
      <c r="A31" s="469"/>
      <c r="B31" s="470"/>
      <c r="C31" s="470"/>
      <c r="D31" s="470"/>
      <c r="E31" s="470"/>
      <c r="F31" s="470"/>
      <c r="G31" s="471"/>
      <c r="H31" s="25" t="s">
        <v>168</v>
      </c>
      <c r="I31" s="151" t="s">
        <v>167</v>
      </c>
      <c r="J31" s="582" t="s">
        <v>169</v>
      </c>
      <c r="K31" s="583"/>
      <c r="L31" s="80"/>
      <c r="M31" s="304"/>
    </row>
    <row r="32" spans="1:13" ht="13.7" customHeight="1" x14ac:dyDescent="0.2">
      <c r="A32" s="460"/>
      <c r="B32" s="473"/>
      <c r="C32" s="473"/>
      <c r="D32" s="473"/>
      <c r="E32" s="473"/>
      <c r="F32" s="473"/>
      <c r="G32" s="60" t="s">
        <v>170</v>
      </c>
      <c r="H32" s="18" t="s">
        <v>171</v>
      </c>
      <c r="I32" s="57">
        <v>2</v>
      </c>
      <c r="J32" s="492" t="s">
        <v>172</v>
      </c>
      <c r="K32" s="493"/>
      <c r="M32" s="293"/>
    </row>
    <row r="33" spans="1:13" ht="13.7" customHeight="1" x14ac:dyDescent="0.2">
      <c r="A33" s="460"/>
      <c r="B33" s="473"/>
      <c r="C33" s="473"/>
      <c r="D33" s="473"/>
      <c r="E33" s="473"/>
      <c r="F33" s="473"/>
      <c r="G33" s="60" t="s">
        <v>173</v>
      </c>
      <c r="H33" s="18" t="s">
        <v>171</v>
      </c>
      <c r="I33" s="57">
        <v>2</v>
      </c>
      <c r="J33" s="492" t="s">
        <v>172</v>
      </c>
      <c r="K33" s="575"/>
      <c r="M33" s="293"/>
    </row>
    <row r="34" spans="1:13" ht="28.5" x14ac:dyDescent="0.2">
      <c r="A34" s="460"/>
      <c r="B34" s="473"/>
      <c r="C34" s="473"/>
      <c r="D34" s="473"/>
      <c r="E34" s="473"/>
      <c r="F34" s="473"/>
      <c r="G34" s="60" t="s">
        <v>174</v>
      </c>
      <c r="H34" s="18" t="s">
        <v>171</v>
      </c>
      <c r="I34" s="57">
        <v>2</v>
      </c>
      <c r="J34" s="492" t="s">
        <v>172</v>
      </c>
      <c r="K34" s="575"/>
      <c r="M34" s="293"/>
    </row>
    <row r="35" spans="1:13" ht="28.5" x14ac:dyDescent="0.2">
      <c r="A35" s="460"/>
      <c r="B35" s="473"/>
      <c r="C35" s="473"/>
      <c r="D35" s="473"/>
      <c r="E35" s="473"/>
      <c r="F35" s="473"/>
      <c r="G35" s="60" t="s">
        <v>175</v>
      </c>
      <c r="H35" s="18" t="s">
        <v>171</v>
      </c>
      <c r="I35" s="57">
        <v>1</v>
      </c>
      <c r="J35" s="492" t="s">
        <v>171</v>
      </c>
      <c r="K35" s="575"/>
      <c r="M35" s="293"/>
    </row>
    <row r="36" spans="1:13" ht="13.7" customHeight="1" x14ac:dyDescent="0.2">
      <c r="A36" s="460"/>
      <c r="B36" s="473"/>
      <c r="C36" s="473"/>
      <c r="D36" s="473"/>
      <c r="E36" s="473"/>
      <c r="F36" s="473"/>
      <c r="G36" s="60" t="s">
        <v>176</v>
      </c>
      <c r="H36" s="18" t="s">
        <v>171</v>
      </c>
      <c r="I36" s="57">
        <v>1</v>
      </c>
      <c r="J36" s="492" t="s">
        <v>171</v>
      </c>
      <c r="K36" s="575"/>
      <c r="M36" s="293"/>
    </row>
    <row r="37" spans="1:13" ht="13.7" customHeight="1" x14ac:dyDescent="0.2">
      <c r="A37" s="460"/>
      <c r="B37" s="473"/>
      <c r="C37" s="473"/>
      <c r="D37" s="473"/>
      <c r="E37" s="473"/>
      <c r="F37" s="473"/>
      <c r="G37" s="60" t="s">
        <v>177</v>
      </c>
      <c r="H37" s="18" t="s">
        <v>171</v>
      </c>
      <c r="I37" s="57">
        <v>2</v>
      </c>
      <c r="J37" s="492" t="s">
        <v>172</v>
      </c>
      <c r="K37" s="575"/>
      <c r="M37" s="293"/>
    </row>
    <row r="38" spans="1:13" ht="13.7" customHeight="1" x14ac:dyDescent="0.2">
      <c r="A38" s="460"/>
      <c r="B38" s="473"/>
      <c r="C38" s="473"/>
      <c r="D38" s="473"/>
      <c r="E38" s="473"/>
      <c r="F38" s="473"/>
      <c r="G38" s="576" t="s">
        <v>8</v>
      </c>
      <c r="H38" s="576"/>
      <c r="I38" s="577"/>
      <c r="J38" s="578" t="s">
        <v>178</v>
      </c>
      <c r="K38" s="576"/>
      <c r="M38" s="293"/>
    </row>
    <row r="39" spans="1:13" ht="14.85" customHeight="1" x14ac:dyDescent="0.2">
      <c r="A39" s="317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305"/>
    </row>
    <row r="40" spans="1:13" ht="13.7" customHeight="1" x14ac:dyDescent="0.2">
      <c r="A40" s="285"/>
      <c r="B40" s="489" t="s">
        <v>103</v>
      </c>
      <c r="C40" s="489"/>
      <c r="D40" s="489"/>
      <c r="E40" s="489"/>
      <c r="F40" s="489"/>
      <c r="G40" s="489"/>
      <c r="H40" s="489"/>
      <c r="I40" s="489"/>
      <c r="J40" s="489"/>
      <c r="K40" s="489"/>
      <c r="L40" s="489"/>
      <c r="M40" s="490"/>
    </row>
    <row r="41" spans="1:13" ht="62.25" customHeight="1" x14ac:dyDescent="0.2">
      <c r="A41" s="286"/>
      <c r="B41" s="18" t="s">
        <v>25</v>
      </c>
      <c r="C41" s="18" t="s">
        <v>10</v>
      </c>
      <c r="D41" s="478" t="s">
        <v>116</v>
      </c>
      <c r="E41" s="479"/>
      <c r="F41" s="479"/>
      <c r="G41" s="479"/>
      <c r="H41" s="479"/>
      <c r="I41" s="479"/>
      <c r="J41" s="480"/>
      <c r="K41" s="18" t="s">
        <v>12</v>
      </c>
      <c r="L41" s="18"/>
      <c r="M41" s="284" t="s">
        <v>149</v>
      </c>
    </row>
    <row r="42" spans="1:13" ht="12.75" customHeight="1" x14ac:dyDescent="0.2">
      <c r="A42" s="285"/>
      <c r="M42" s="293"/>
    </row>
    <row r="43" spans="1:13" ht="13.7" customHeight="1" x14ac:dyDescent="0.2">
      <c r="A43" s="460"/>
      <c r="B43" s="473"/>
      <c r="C43" s="473"/>
      <c r="D43" s="473"/>
      <c r="E43" s="473"/>
      <c r="F43" s="491"/>
      <c r="G43" s="18" t="s">
        <v>104</v>
      </c>
      <c r="H43" s="18" t="s">
        <v>12</v>
      </c>
      <c r="I43" s="18" t="s">
        <v>105</v>
      </c>
      <c r="J43" s="492" t="s">
        <v>31</v>
      </c>
      <c r="K43" s="493"/>
      <c r="M43" s="293"/>
    </row>
    <row r="44" spans="1:13" ht="13.7" customHeight="1" x14ac:dyDescent="0.2">
      <c r="A44" s="460"/>
      <c r="B44" s="473"/>
      <c r="C44" s="473"/>
      <c r="D44" s="473"/>
      <c r="E44" s="473"/>
      <c r="F44" s="491"/>
      <c r="G44" s="152" t="s">
        <v>145</v>
      </c>
      <c r="H44" s="18" t="s">
        <v>149</v>
      </c>
      <c r="I44" s="18" t="s">
        <v>106</v>
      </c>
      <c r="J44" s="492" t="s">
        <v>150</v>
      </c>
      <c r="K44" s="493"/>
      <c r="M44" s="293"/>
    </row>
    <row r="45" spans="1:13" ht="13.7" customHeight="1" x14ac:dyDescent="0.2">
      <c r="A45" s="460"/>
      <c r="B45" s="473"/>
      <c r="C45" s="473"/>
      <c r="D45" s="473"/>
      <c r="E45" s="473"/>
      <c r="F45" s="491"/>
      <c r="G45" s="54" t="s">
        <v>8</v>
      </c>
      <c r="H45" s="18" t="s">
        <v>149</v>
      </c>
      <c r="I45" s="52" t="s">
        <v>8</v>
      </c>
      <c r="J45" s="492" t="s">
        <v>150</v>
      </c>
      <c r="K45" s="493"/>
      <c r="M45" s="293"/>
    </row>
    <row r="46" spans="1:13" ht="14.45" customHeight="1" x14ac:dyDescent="0.2">
      <c r="A46" s="469"/>
      <c r="B46" s="470"/>
      <c r="C46" s="470"/>
      <c r="D46" s="470"/>
      <c r="E46" s="470"/>
      <c r="F46" s="470"/>
      <c r="M46" s="293"/>
    </row>
    <row r="47" spans="1:13" ht="28.5" x14ac:dyDescent="0.2">
      <c r="A47" s="286"/>
      <c r="B47" s="18" t="s">
        <v>27</v>
      </c>
      <c r="C47" s="18" t="s">
        <v>10</v>
      </c>
      <c r="D47" s="409" t="s">
        <v>28</v>
      </c>
      <c r="E47" s="410"/>
      <c r="F47" s="410"/>
      <c r="G47" s="410"/>
      <c r="H47" s="410"/>
      <c r="I47" s="410"/>
      <c r="J47" s="411"/>
      <c r="K47" s="18" t="s">
        <v>12</v>
      </c>
      <c r="L47" s="18"/>
      <c r="M47" s="284" t="s">
        <v>149</v>
      </c>
    </row>
    <row r="48" spans="1:13" ht="12.75" customHeight="1" x14ac:dyDescent="0.2">
      <c r="A48" s="285"/>
      <c r="M48" s="293"/>
    </row>
    <row r="49" spans="1:13" ht="13.7" customHeight="1" x14ac:dyDescent="0.2">
      <c r="A49" s="460"/>
      <c r="B49" s="473"/>
      <c r="C49" s="473"/>
      <c r="D49" s="473"/>
      <c r="E49" s="473"/>
      <c r="F49" s="491"/>
      <c r="G49" s="18" t="s">
        <v>104</v>
      </c>
      <c r="H49" s="18" t="s">
        <v>12</v>
      </c>
      <c r="I49" s="18" t="s">
        <v>105</v>
      </c>
      <c r="J49" s="492" t="s">
        <v>31</v>
      </c>
      <c r="K49" s="493"/>
      <c r="M49" s="293"/>
    </row>
    <row r="50" spans="1:13" ht="13.7" customHeight="1" x14ac:dyDescent="0.2">
      <c r="A50" s="460"/>
      <c r="B50" s="473"/>
      <c r="C50" s="473"/>
      <c r="D50" s="473"/>
      <c r="E50" s="473"/>
      <c r="F50" s="491"/>
      <c r="G50" s="152" t="s">
        <v>145</v>
      </c>
      <c r="H50" s="18" t="s">
        <v>149</v>
      </c>
      <c r="I50" s="18" t="s">
        <v>106</v>
      </c>
      <c r="J50" s="492" t="s">
        <v>150</v>
      </c>
      <c r="K50" s="493"/>
      <c r="M50" s="293"/>
    </row>
    <row r="51" spans="1:13" ht="13.5" customHeight="1" x14ac:dyDescent="0.2">
      <c r="A51" s="460"/>
      <c r="B51" s="473"/>
      <c r="C51" s="473"/>
      <c r="D51" s="473"/>
      <c r="E51" s="473"/>
      <c r="F51" s="491"/>
      <c r="G51" s="54" t="s">
        <v>8</v>
      </c>
      <c r="H51" s="18" t="s">
        <v>149</v>
      </c>
      <c r="I51" s="52" t="s">
        <v>8</v>
      </c>
      <c r="J51" s="492" t="s">
        <v>150</v>
      </c>
      <c r="K51" s="493"/>
      <c r="M51" s="293"/>
    </row>
    <row r="52" spans="1:13" ht="14.85" customHeight="1" x14ac:dyDescent="0.2">
      <c r="A52" s="469"/>
      <c r="B52" s="470"/>
      <c r="C52" s="470"/>
      <c r="D52" s="470"/>
      <c r="E52" s="470"/>
      <c r="F52" s="470"/>
      <c r="M52" s="293"/>
    </row>
    <row r="53" spans="1:13" ht="40.5" customHeight="1" x14ac:dyDescent="0.2">
      <c r="A53" s="286"/>
      <c r="B53" s="18" t="s">
        <v>29</v>
      </c>
      <c r="C53" s="18" t="s">
        <v>10</v>
      </c>
      <c r="D53" s="409" t="s">
        <v>30</v>
      </c>
      <c r="E53" s="410"/>
      <c r="F53" s="410"/>
      <c r="G53" s="410"/>
      <c r="H53" s="410"/>
      <c r="I53" s="410"/>
      <c r="J53" s="411"/>
      <c r="K53" s="18" t="s">
        <v>31</v>
      </c>
      <c r="L53" s="18"/>
      <c r="M53" s="284" t="s">
        <v>150</v>
      </c>
    </row>
    <row r="54" spans="1:13" ht="12.75" customHeight="1" x14ac:dyDescent="0.2">
      <c r="A54" s="285"/>
      <c r="M54" s="293"/>
    </row>
    <row r="55" spans="1:13" ht="13.5" customHeight="1" x14ac:dyDescent="0.2">
      <c r="A55" s="460"/>
      <c r="B55" s="473"/>
      <c r="C55" s="473"/>
      <c r="D55" s="473"/>
      <c r="E55" s="473"/>
      <c r="F55" s="491"/>
      <c r="G55" s="18" t="s">
        <v>104</v>
      </c>
      <c r="H55" s="18" t="s">
        <v>12</v>
      </c>
      <c r="I55" s="18" t="s">
        <v>105</v>
      </c>
      <c r="J55" s="492" t="s">
        <v>31</v>
      </c>
      <c r="K55" s="493"/>
      <c r="M55" s="293"/>
    </row>
    <row r="56" spans="1:13" ht="13.7" customHeight="1" x14ac:dyDescent="0.2">
      <c r="A56" s="460"/>
      <c r="B56" s="473"/>
      <c r="C56" s="473"/>
      <c r="D56" s="473"/>
      <c r="E56" s="473"/>
      <c r="F56" s="491"/>
      <c r="G56" s="152" t="s">
        <v>145</v>
      </c>
      <c r="H56" s="18" t="s">
        <v>149</v>
      </c>
      <c r="I56" s="18" t="s">
        <v>106</v>
      </c>
      <c r="J56" s="492" t="s">
        <v>150</v>
      </c>
      <c r="K56" s="493"/>
      <c r="M56" s="293"/>
    </row>
    <row r="57" spans="1:13" ht="13.7" customHeight="1" x14ac:dyDescent="0.2">
      <c r="A57" s="460"/>
      <c r="B57" s="473"/>
      <c r="C57" s="473"/>
      <c r="D57" s="473"/>
      <c r="E57" s="473"/>
      <c r="F57" s="491"/>
      <c r="G57" s="54" t="s">
        <v>8</v>
      </c>
      <c r="H57" s="18" t="s">
        <v>149</v>
      </c>
      <c r="I57" s="52" t="s">
        <v>8</v>
      </c>
      <c r="J57" s="492" t="s">
        <v>150</v>
      </c>
      <c r="K57" s="493"/>
      <c r="M57" s="293"/>
    </row>
    <row r="58" spans="1:13" ht="14.85" customHeight="1" x14ac:dyDescent="0.2">
      <c r="A58" s="469"/>
      <c r="B58" s="470"/>
      <c r="C58" s="470"/>
      <c r="D58" s="470"/>
      <c r="E58" s="470"/>
      <c r="F58" s="470"/>
      <c r="G58" s="467"/>
      <c r="H58" s="467"/>
      <c r="I58" s="467"/>
      <c r="J58" s="467"/>
      <c r="K58" s="467"/>
      <c r="M58" s="293"/>
    </row>
    <row r="59" spans="1:13" ht="27.75" customHeight="1" x14ac:dyDescent="0.2">
      <c r="A59" s="318"/>
      <c r="M59" s="293"/>
    </row>
    <row r="60" spans="1:13" ht="56.25" customHeight="1" x14ac:dyDescent="0.2">
      <c r="A60" s="286"/>
      <c r="B60" s="24" t="s">
        <v>32</v>
      </c>
      <c r="C60" s="24" t="s">
        <v>10</v>
      </c>
      <c r="D60" s="481" t="s">
        <v>117</v>
      </c>
      <c r="E60" s="496"/>
      <c r="F60" s="496"/>
      <c r="G60" s="496"/>
      <c r="H60" s="496"/>
      <c r="I60" s="496"/>
      <c r="J60" s="506"/>
      <c r="K60" s="24" t="s">
        <v>31</v>
      </c>
      <c r="L60" s="24"/>
      <c r="M60" s="287" t="s">
        <v>150</v>
      </c>
    </row>
    <row r="61" spans="1:13" ht="12.6" customHeight="1" x14ac:dyDescent="0.2">
      <c r="A61" s="292"/>
      <c r="M61" s="293"/>
    </row>
    <row r="62" spans="1:13" ht="13.7" customHeight="1" x14ac:dyDescent="0.2">
      <c r="A62" s="460"/>
      <c r="B62" s="473"/>
      <c r="C62" s="473"/>
      <c r="D62" s="473"/>
      <c r="E62" s="473"/>
      <c r="F62" s="491"/>
      <c r="G62" s="52" t="s">
        <v>107</v>
      </c>
      <c r="H62" s="50" t="s">
        <v>31</v>
      </c>
      <c r="M62" s="293"/>
    </row>
    <row r="63" spans="1:13" ht="13.7" customHeight="1" x14ac:dyDescent="0.2">
      <c r="A63" s="460"/>
      <c r="B63" s="473"/>
      <c r="C63" s="473"/>
      <c r="D63" s="473"/>
      <c r="E63" s="473"/>
      <c r="F63" s="491"/>
      <c r="G63" s="55"/>
      <c r="H63" s="50" t="s">
        <v>150</v>
      </c>
      <c r="M63" s="293"/>
    </row>
    <row r="64" spans="1:13" ht="42.6" customHeight="1" x14ac:dyDescent="0.2">
      <c r="A64" s="460"/>
      <c r="B64" s="473"/>
      <c r="C64" s="473"/>
      <c r="D64" s="473"/>
      <c r="E64" s="473"/>
      <c r="F64" s="473"/>
      <c r="M64" s="293"/>
    </row>
    <row r="65" spans="1:13" ht="51.75" customHeight="1" x14ac:dyDescent="0.2">
      <c r="A65" s="286"/>
      <c r="B65" s="24" t="s">
        <v>32</v>
      </c>
      <c r="C65" s="24" t="s">
        <v>10</v>
      </c>
      <c r="D65" s="481" t="s">
        <v>117</v>
      </c>
      <c r="E65" s="496"/>
      <c r="F65" s="496"/>
      <c r="G65" s="496"/>
      <c r="H65" s="496"/>
      <c r="I65" s="496"/>
      <c r="J65" s="506"/>
      <c r="K65" s="24" t="s">
        <v>31</v>
      </c>
      <c r="L65" s="24"/>
      <c r="M65" s="287" t="s">
        <v>151</v>
      </c>
    </row>
    <row r="66" spans="1:13" ht="13.5" customHeight="1" x14ac:dyDescent="0.2">
      <c r="A66" s="469"/>
      <c r="B66" s="470"/>
      <c r="C66" s="470"/>
      <c r="D66" s="470"/>
      <c r="E66" s="470"/>
      <c r="F66" s="471"/>
      <c r="G66" s="151" t="s">
        <v>31</v>
      </c>
      <c r="H66" s="151" t="s">
        <v>108</v>
      </c>
      <c r="I66" s="151" t="s">
        <v>31</v>
      </c>
      <c r="M66" s="293"/>
    </row>
    <row r="67" spans="1:13" ht="14.1" customHeight="1" x14ac:dyDescent="0.2">
      <c r="A67" s="469"/>
      <c r="B67" s="470"/>
      <c r="C67" s="470"/>
      <c r="D67" s="471"/>
      <c r="E67" s="409" t="s">
        <v>109</v>
      </c>
      <c r="F67" s="411"/>
      <c r="G67" s="52" t="s">
        <v>150</v>
      </c>
      <c r="H67" s="56">
        <v>0.25</v>
      </c>
      <c r="I67" s="52" t="s">
        <v>151</v>
      </c>
      <c r="M67" s="293"/>
    </row>
    <row r="68" spans="1:13" ht="13.5" customHeight="1" x14ac:dyDescent="0.2">
      <c r="A68" s="469"/>
      <c r="B68" s="470"/>
      <c r="C68" s="470"/>
      <c r="D68" s="470"/>
      <c r="E68" s="467"/>
      <c r="F68" s="467"/>
      <c r="G68" s="475"/>
      <c r="H68" s="153" t="s">
        <v>8</v>
      </c>
      <c r="I68" s="153" t="s">
        <v>151</v>
      </c>
      <c r="M68" s="293"/>
    </row>
    <row r="69" spans="1:13" ht="13.5" customHeight="1" x14ac:dyDescent="0.2">
      <c r="A69" s="292"/>
      <c r="M69" s="293"/>
    </row>
    <row r="70" spans="1:13" ht="39" customHeight="1" x14ac:dyDescent="0.2">
      <c r="A70" s="286"/>
      <c r="B70" s="18" t="s">
        <v>40</v>
      </c>
      <c r="C70" s="18" t="s">
        <v>10</v>
      </c>
      <c r="D70" s="409" t="s">
        <v>41</v>
      </c>
      <c r="E70" s="410"/>
      <c r="F70" s="410"/>
      <c r="G70" s="410"/>
      <c r="H70" s="410"/>
      <c r="I70" s="410"/>
      <c r="J70" s="411"/>
      <c r="K70" s="18" t="s">
        <v>31</v>
      </c>
      <c r="L70" s="18"/>
      <c r="M70" s="284" t="s">
        <v>151</v>
      </c>
    </row>
    <row r="71" spans="1:13" ht="27" customHeight="1" x14ac:dyDescent="0.2">
      <c r="A71" s="318"/>
      <c r="B71" s="496"/>
      <c r="C71" s="496"/>
      <c r="D71" s="496"/>
      <c r="E71" s="496"/>
      <c r="F71" s="506"/>
      <c r="G71" s="154" t="s">
        <v>180</v>
      </c>
      <c r="M71" s="293"/>
    </row>
    <row r="72" spans="1:13" ht="14.1" customHeight="1" x14ac:dyDescent="0.2">
      <c r="A72" s="292"/>
      <c r="M72" s="293"/>
    </row>
    <row r="73" spans="1:13" ht="13.35" customHeight="1" x14ac:dyDescent="0.2">
      <c r="A73" s="292"/>
      <c r="B73" s="584" t="s">
        <v>42</v>
      </c>
      <c r="C73" s="585"/>
      <c r="D73" s="585"/>
      <c r="E73" s="585"/>
      <c r="F73" s="585"/>
      <c r="G73" s="585"/>
      <c r="H73" s="585"/>
      <c r="I73" s="585"/>
      <c r="J73" s="585"/>
      <c r="K73" s="585"/>
      <c r="L73" s="585"/>
      <c r="M73" s="586"/>
    </row>
    <row r="74" spans="1:13" ht="14.25" customHeight="1" x14ac:dyDescent="0.2">
      <c r="A74" s="292"/>
      <c r="M74" s="293"/>
    </row>
    <row r="75" spans="1:13" ht="62.25" customHeight="1" x14ac:dyDescent="0.2">
      <c r="A75" s="587" t="s">
        <v>43</v>
      </c>
      <c r="B75" s="588"/>
      <c r="C75" s="25" t="s">
        <v>10</v>
      </c>
      <c r="D75" s="589" t="s">
        <v>118</v>
      </c>
      <c r="E75" s="494"/>
      <c r="F75" s="494"/>
      <c r="G75" s="494"/>
      <c r="H75" s="494"/>
      <c r="I75" s="494"/>
      <c r="J75" s="590"/>
      <c r="K75" s="25" t="s">
        <v>12</v>
      </c>
      <c r="L75" s="25"/>
      <c r="M75" s="283" t="s">
        <v>152</v>
      </c>
    </row>
    <row r="76" spans="1:13" ht="12.2" customHeight="1" x14ac:dyDescent="0.2">
      <c r="A76" s="319"/>
      <c r="M76" s="293"/>
    </row>
    <row r="77" spans="1:13" ht="13.7" customHeight="1" x14ac:dyDescent="0.2">
      <c r="A77" s="460"/>
      <c r="B77" s="473"/>
      <c r="C77" s="473"/>
      <c r="D77" s="473"/>
      <c r="E77" s="473"/>
      <c r="F77" s="491"/>
      <c r="G77" s="18" t="s">
        <v>110</v>
      </c>
      <c r="M77" s="293"/>
    </row>
    <row r="78" spans="1:13" ht="13.7" customHeight="1" x14ac:dyDescent="0.2">
      <c r="A78" s="460"/>
      <c r="B78" s="473"/>
      <c r="C78" s="473"/>
      <c r="D78" s="473"/>
      <c r="E78" s="473"/>
      <c r="F78" s="491"/>
      <c r="G78" s="152" t="s">
        <v>145</v>
      </c>
      <c r="M78" s="293"/>
    </row>
    <row r="79" spans="1:13" ht="13.7" customHeight="1" x14ac:dyDescent="0.2">
      <c r="A79" s="460"/>
      <c r="B79" s="473"/>
      <c r="C79" s="473"/>
      <c r="D79" s="473"/>
      <c r="E79" s="473"/>
      <c r="F79" s="491"/>
      <c r="G79" s="57">
        <v>23</v>
      </c>
      <c r="M79" s="293"/>
    </row>
    <row r="80" spans="1:13" ht="15.2" customHeight="1" x14ac:dyDescent="0.2">
      <c r="A80" s="469"/>
      <c r="B80" s="470"/>
      <c r="C80" s="470"/>
      <c r="D80" s="470"/>
      <c r="E80" s="470"/>
      <c r="F80" s="470"/>
      <c r="G80" s="87"/>
      <c r="M80" s="293"/>
    </row>
    <row r="81" spans="1:13" ht="72.75" customHeight="1" x14ac:dyDescent="0.2">
      <c r="A81" s="587" t="s">
        <v>45</v>
      </c>
      <c r="B81" s="588"/>
      <c r="C81" s="25" t="s">
        <v>10</v>
      </c>
      <c r="D81" s="589" t="s">
        <v>131</v>
      </c>
      <c r="E81" s="494"/>
      <c r="F81" s="494"/>
      <c r="G81" s="494"/>
      <c r="H81" s="494"/>
      <c r="I81" s="494"/>
      <c r="J81" s="590"/>
      <c r="K81" s="25" t="s">
        <v>12</v>
      </c>
      <c r="L81" s="25"/>
      <c r="M81" s="283" t="s">
        <v>153</v>
      </c>
    </row>
    <row r="82" spans="1:13" ht="12.2" customHeight="1" x14ac:dyDescent="0.2">
      <c r="A82" s="319"/>
      <c r="M82" s="293"/>
    </row>
    <row r="83" spans="1:13" ht="13.7" customHeight="1" x14ac:dyDescent="0.2">
      <c r="A83" s="460"/>
      <c r="B83" s="473"/>
      <c r="C83" s="473"/>
      <c r="D83" s="473"/>
      <c r="E83" s="473"/>
      <c r="F83" s="491"/>
      <c r="G83" s="18" t="s">
        <v>110</v>
      </c>
      <c r="M83" s="293"/>
    </row>
    <row r="84" spans="1:13" ht="13.5" customHeight="1" x14ac:dyDescent="0.2">
      <c r="A84" s="460"/>
      <c r="B84" s="473"/>
      <c r="C84" s="473"/>
      <c r="D84" s="473"/>
      <c r="E84" s="473"/>
      <c r="F84" s="491"/>
      <c r="G84" s="152" t="s">
        <v>145</v>
      </c>
      <c r="M84" s="293"/>
    </row>
    <row r="85" spans="1:13" ht="13.7" customHeight="1" x14ac:dyDescent="0.2">
      <c r="A85" s="460"/>
      <c r="B85" s="473"/>
      <c r="C85" s="473"/>
      <c r="D85" s="473"/>
      <c r="E85" s="473"/>
      <c r="F85" s="491"/>
      <c r="G85" s="18" t="s">
        <v>153</v>
      </c>
      <c r="M85" s="293"/>
    </row>
    <row r="86" spans="1:13" ht="15.2" customHeight="1" x14ac:dyDescent="0.2">
      <c r="A86" s="469"/>
      <c r="B86" s="470"/>
      <c r="C86" s="470"/>
      <c r="D86" s="470"/>
      <c r="E86" s="470"/>
      <c r="F86" s="470"/>
      <c r="G86" s="87"/>
      <c r="M86" s="293"/>
    </row>
    <row r="87" spans="1:13" ht="61.5" customHeight="1" x14ac:dyDescent="0.2">
      <c r="A87" s="587" t="s">
        <v>47</v>
      </c>
      <c r="B87" s="588"/>
      <c r="C87" s="25" t="s">
        <v>10</v>
      </c>
      <c r="D87" s="589" t="s">
        <v>181</v>
      </c>
      <c r="E87" s="494"/>
      <c r="F87" s="494"/>
      <c r="G87" s="494"/>
      <c r="H87" s="494"/>
      <c r="I87" s="494"/>
      <c r="J87" s="590"/>
      <c r="K87" s="25" t="s">
        <v>12</v>
      </c>
      <c r="L87" s="25"/>
      <c r="M87" s="283" t="s">
        <v>154</v>
      </c>
    </row>
    <row r="88" spans="1:13" ht="12.2" customHeight="1" x14ac:dyDescent="0.2">
      <c r="A88" s="319"/>
      <c r="M88" s="293"/>
    </row>
    <row r="89" spans="1:13" ht="13.7" customHeight="1" x14ac:dyDescent="0.2">
      <c r="A89" s="460"/>
      <c r="B89" s="473"/>
      <c r="C89" s="473"/>
      <c r="D89" s="473"/>
      <c r="E89" s="473"/>
      <c r="F89" s="491"/>
      <c r="G89" s="18" t="s">
        <v>104</v>
      </c>
      <c r="H89" s="50" t="s">
        <v>111</v>
      </c>
      <c r="I89" s="50" t="s">
        <v>12</v>
      </c>
      <c r="J89" s="52" t="s">
        <v>112</v>
      </c>
      <c r="M89" s="293"/>
    </row>
    <row r="90" spans="1:13" ht="13.7" customHeight="1" x14ac:dyDescent="0.2">
      <c r="A90" s="460"/>
      <c r="B90" s="473"/>
      <c r="C90" s="473"/>
      <c r="D90" s="473"/>
      <c r="E90" s="473"/>
      <c r="F90" s="491"/>
      <c r="G90" s="152" t="s">
        <v>145</v>
      </c>
      <c r="H90" s="50" t="s">
        <v>155</v>
      </c>
      <c r="I90" s="50" t="s">
        <v>113</v>
      </c>
      <c r="J90" s="18" t="s">
        <v>154</v>
      </c>
      <c r="M90" s="293"/>
    </row>
    <row r="91" spans="1:13" ht="13.7" customHeight="1" x14ac:dyDescent="0.2">
      <c r="A91" s="469"/>
      <c r="B91" s="470"/>
      <c r="C91" s="470"/>
      <c r="D91" s="470"/>
      <c r="E91" s="470"/>
      <c r="F91" s="470"/>
      <c r="G91" s="467"/>
      <c r="H91" s="467"/>
      <c r="I91" s="475"/>
      <c r="J91" s="18" t="s">
        <v>154</v>
      </c>
      <c r="M91" s="293"/>
    </row>
    <row r="92" spans="1:13" ht="42.2" customHeight="1" x14ac:dyDescent="0.2">
      <c r="A92" s="292"/>
      <c r="J92" s="93"/>
      <c r="M92" s="293"/>
    </row>
    <row r="93" spans="1:13" ht="42.75" customHeight="1" x14ac:dyDescent="0.2">
      <c r="A93" s="292"/>
      <c r="B93" s="83" t="s">
        <v>47</v>
      </c>
      <c r="C93" s="83" t="s">
        <v>10</v>
      </c>
      <c r="D93" s="516" t="s">
        <v>50</v>
      </c>
      <c r="E93" s="516"/>
      <c r="F93" s="516"/>
      <c r="G93" s="516"/>
      <c r="H93" s="516"/>
      <c r="I93" s="516"/>
      <c r="J93" s="516"/>
      <c r="K93" s="83" t="s">
        <v>51</v>
      </c>
      <c r="L93" s="83"/>
      <c r="M93" s="302" t="s">
        <v>155</v>
      </c>
    </row>
    <row r="94" spans="1:13" x14ac:dyDescent="0.2">
      <c r="A94" s="292"/>
      <c r="M94" s="293"/>
    </row>
    <row r="95" spans="1:13" x14ac:dyDescent="0.2">
      <c r="A95" s="292"/>
      <c r="E95" s="18" t="s">
        <v>104</v>
      </c>
      <c r="F95" s="492" t="s">
        <v>111</v>
      </c>
      <c r="G95" s="575"/>
      <c r="H95" s="493"/>
      <c r="M95" s="293"/>
    </row>
    <row r="96" spans="1:13" ht="28.5" x14ac:dyDescent="0.2">
      <c r="A96" s="292"/>
      <c r="E96" s="18" t="s">
        <v>145</v>
      </c>
      <c r="F96" s="492" t="s">
        <v>155</v>
      </c>
      <c r="G96" s="575"/>
      <c r="H96" s="493"/>
      <c r="M96" s="293"/>
    </row>
    <row r="97" spans="1:13" ht="21.75" customHeight="1" x14ac:dyDescent="0.2">
      <c r="A97" s="292"/>
      <c r="E97" s="58"/>
      <c r="F97" s="492" t="s">
        <v>155</v>
      </c>
      <c r="G97" s="575"/>
      <c r="H97" s="493"/>
      <c r="M97" s="293"/>
    </row>
    <row r="98" spans="1:13" ht="33" customHeight="1" x14ac:dyDescent="0.2">
      <c r="A98" s="292"/>
      <c r="M98" s="293"/>
    </row>
    <row r="99" spans="1:13" x14ac:dyDescent="0.2">
      <c r="A99" s="292"/>
      <c r="M99" s="293"/>
    </row>
    <row r="100" spans="1:13" x14ac:dyDescent="0.2">
      <c r="A100" s="292"/>
      <c r="M100" s="293"/>
    </row>
    <row r="101" spans="1:13" x14ac:dyDescent="0.2">
      <c r="A101" s="292"/>
      <c r="M101" s="293"/>
    </row>
    <row r="102" spans="1:13" x14ac:dyDescent="0.2">
      <c r="A102" s="292"/>
      <c r="B102" s="434" t="s">
        <v>203</v>
      </c>
      <c r="C102" s="434"/>
      <c r="D102" s="434"/>
      <c r="E102" s="434"/>
      <c r="F102" s="434"/>
      <c r="G102" s="434"/>
      <c r="H102" s="434"/>
      <c r="I102" s="434"/>
      <c r="J102" s="434"/>
      <c r="K102" s="434"/>
      <c r="L102" s="434"/>
      <c r="M102" s="293"/>
    </row>
    <row r="103" spans="1:13" ht="15" thickBot="1" x14ac:dyDescent="0.25">
      <c r="A103" s="306"/>
      <c r="B103" s="440" t="s">
        <v>204</v>
      </c>
      <c r="C103" s="440"/>
      <c r="D103" s="440"/>
      <c r="E103" s="440"/>
      <c r="F103" s="440"/>
      <c r="G103" s="440"/>
      <c r="H103" s="440"/>
      <c r="I103" s="440"/>
      <c r="J103" s="440"/>
      <c r="K103" s="440"/>
      <c r="L103" s="440"/>
      <c r="M103" s="307"/>
    </row>
  </sheetData>
  <mergeCells count="95">
    <mergeCell ref="D3:H5"/>
    <mergeCell ref="B7:M7"/>
    <mergeCell ref="B8:M8"/>
    <mergeCell ref="F95:H95"/>
    <mergeCell ref="F96:H96"/>
    <mergeCell ref="B17:M17"/>
    <mergeCell ref="B10:M10"/>
    <mergeCell ref="A75:B75"/>
    <mergeCell ref="D75:J75"/>
    <mergeCell ref="A77:F79"/>
    <mergeCell ref="D65:J65"/>
    <mergeCell ref="A66:F66"/>
    <mergeCell ref="A67:D67"/>
    <mergeCell ref="E67:F67"/>
    <mergeCell ref="A68:D68"/>
    <mergeCell ref="E68:G68"/>
    <mergeCell ref="F97:H97"/>
    <mergeCell ref="D93:J93"/>
    <mergeCell ref="J31:K31"/>
    <mergeCell ref="B73:M73"/>
    <mergeCell ref="B40:M40"/>
    <mergeCell ref="A87:B87"/>
    <mergeCell ref="D87:J87"/>
    <mergeCell ref="A89:F90"/>
    <mergeCell ref="A91:F91"/>
    <mergeCell ref="G91:I91"/>
    <mergeCell ref="A80:F80"/>
    <mergeCell ref="A81:B81"/>
    <mergeCell ref="D81:J81"/>
    <mergeCell ref="A83:F85"/>
    <mergeCell ref="A86:F86"/>
    <mergeCell ref="B71:F71"/>
    <mergeCell ref="D70:J70"/>
    <mergeCell ref="A58:F58"/>
    <mergeCell ref="G58:K58"/>
    <mergeCell ref="D60:J60"/>
    <mergeCell ref="A62:F63"/>
    <mergeCell ref="A64:F64"/>
    <mergeCell ref="A52:F52"/>
    <mergeCell ref="D53:J53"/>
    <mergeCell ref="A55:F57"/>
    <mergeCell ref="J55:K55"/>
    <mergeCell ref="J56:K56"/>
    <mergeCell ref="J57:K57"/>
    <mergeCell ref="A46:F46"/>
    <mergeCell ref="D47:J47"/>
    <mergeCell ref="A49:F51"/>
    <mergeCell ref="J49:K49"/>
    <mergeCell ref="J50:K50"/>
    <mergeCell ref="J51:K51"/>
    <mergeCell ref="D41:J41"/>
    <mergeCell ref="A43:F45"/>
    <mergeCell ref="J43:K43"/>
    <mergeCell ref="J44:K44"/>
    <mergeCell ref="J45:K45"/>
    <mergeCell ref="D29:J29"/>
    <mergeCell ref="A31:G31"/>
    <mergeCell ref="A32:F38"/>
    <mergeCell ref="J32:K32"/>
    <mergeCell ref="J33:K33"/>
    <mergeCell ref="J34:K34"/>
    <mergeCell ref="J35:K35"/>
    <mergeCell ref="J36:K36"/>
    <mergeCell ref="J37:K37"/>
    <mergeCell ref="G38:I38"/>
    <mergeCell ref="J38:K38"/>
    <mergeCell ref="J23:K23"/>
    <mergeCell ref="J24:K24"/>
    <mergeCell ref="J25:K25"/>
    <mergeCell ref="J26:K26"/>
    <mergeCell ref="G27:I27"/>
    <mergeCell ref="J27:K27"/>
    <mergeCell ref="B102:L102"/>
    <mergeCell ref="B103:L103"/>
    <mergeCell ref="A14:C14"/>
    <mergeCell ref="D14:E14"/>
    <mergeCell ref="F14:H14"/>
    <mergeCell ref="I14:K14"/>
    <mergeCell ref="A15:C15"/>
    <mergeCell ref="D15:J15"/>
    <mergeCell ref="A16:J16"/>
    <mergeCell ref="K16:L16"/>
    <mergeCell ref="D18:J18"/>
    <mergeCell ref="A20:G20"/>
    <mergeCell ref="J20:K20"/>
    <mergeCell ref="A21:F27"/>
    <mergeCell ref="J21:K21"/>
    <mergeCell ref="J22:K22"/>
    <mergeCell ref="A9:A10"/>
    <mergeCell ref="D9:J9"/>
    <mergeCell ref="A11:A13"/>
    <mergeCell ref="D12:J12"/>
    <mergeCell ref="B13:E13"/>
    <mergeCell ref="F13:H13"/>
    <mergeCell ref="I13:K13"/>
  </mergeCells>
  <pageMargins left="0.25" right="0.25" top="0.75" bottom="0.75" header="0.3" footer="0.3"/>
  <pageSetup paperSize="9" scale="80" fitToHeight="0" orientation="portrait" r:id="rId1"/>
  <rowBreaks count="2" manualBreakCount="2">
    <brk id="39" max="16383" man="1"/>
    <brk id="80" max="12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="90" zoomScaleNormal="100" zoomScaleSheetLayoutView="90" workbookViewId="0">
      <selection activeCell="A25" sqref="A25"/>
    </sheetView>
  </sheetViews>
  <sheetFormatPr defaultRowHeight="14.25" x14ac:dyDescent="0.2"/>
  <cols>
    <col min="1" max="1" width="9.5" style="75" bestFit="1" customWidth="1"/>
    <col min="2" max="2" width="15" style="75" customWidth="1"/>
    <col min="3" max="3" width="16.33203125" style="75" customWidth="1"/>
    <col min="4" max="4" width="68.83203125" style="75" customWidth="1"/>
    <col min="5" max="5" width="11.6640625" style="75" customWidth="1"/>
    <col min="6" max="6" width="12.33203125" style="75" bestFit="1" customWidth="1"/>
    <col min="7" max="7" width="19.33203125" style="75" bestFit="1" customWidth="1"/>
    <col min="8" max="8" width="25.33203125" style="75" bestFit="1" customWidth="1"/>
    <col min="9" max="9" width="15.1640625" style="75" bestFit="1" customWidth="1"/>
    <col min="10" max="10" width="19.1640625" style="75" customWidth="1"/>
    <col min="11" max="11" width="9.33203125" style="116"/>
    <col min="12" max="16384" width="9.33203125" style="75"/>
  </cols>
  <sheetData>
    <row r="1" spans="1:11" x14ac:dyDescent="0.2">
      <c r="A1" s="1"/>
      <c r="B1" s="2"/>
      <c r="C1" s="2"/>
      <c r="D1" s="3"/>
      <c r="E1" s="5"/>
      <c r="F1" s="250"/>
      <c r="G1" s="390" t="s">
        <v>202</v>
      </c>
      <c r="H1" s="390"/>
    </row>
    <row r="2" spans="1:11" x14ac:dyDescent="0.2">
      <c r="A2" s="6"/>
      <c r="B2" s="7"/>
      <c r="C2" s="7"/>
      <c r="D2" s="8"/>
      <c r="E2" s="10"/>
      <c r="F2" s="224"/>
      <c r="G2" s="228"/>
      <c r="H2"/>
    </row>
    <row r="3" spans="1:11" x14ac:dyDescent="0.2">
      <c r="A3" s="6"/>
      <c r="B3" s="7"/>
      <c r="C3" s="11"/>
      <c r="D3" s="389" t="s">
        <v>205</v>
      </c>
      <c r="E3" s="389"/>
      <c r="F3" s="224"/>
      <c r="G3" s="228"/>
      <c r="H3"/>
    </row>
    <row r="4" spans="1:11" ht="15" x14ac:dyDescent="0.2">
      <c r="A4" s="6"/>
      <c r="B4" s="7"/>
      <c r="C4" s="13"/>
      <c r="D4" s="389"/>
      <c r="E4" s="389"/>
      <c r="F4" s="224"/>
      <c r="G4" s="228"/>
      <c r="H4"/>
    </row>
    <row r="5" spans="1:11" ht="19.5" x14ac:dyDescent="0.2">
      <c r="A5" s="6"/>
      <c r="B5" s="7"/>
      <c r="C5" s="13"/>
      <c r="D5" s="13"/>
      <c r="E5" s="14"/>
      <c r="F5" s="224"/>
      <c r="G5" s="228"/>
      <c r="H5"/>
    </row>
    <row r="6" spans="1:11" ht="15" x14ac:dyDescent="0.2">
      <c r="A6" s="6"/>
      <c r="B6" s="7"/>
      <c r="C6" s="13"/>
      <c r="D6" s="13"/>
      <c r="E6" s="10"/>
      <c r="F6" s="224"/>
      <c r="G6" s="228"/>
      <c r="H6"/>
    </row>
    <row r="7" spans="1:11" ht="19.5" x14ac:dyDescent="0.2">
      <c r="A7" s="6"/>
      <c r="B7" s="7"/>
      <c r="C7" s="7"/>
      <c r="D7" s="15"/>
      <c r="E7" s="10"/>
      <c r="F7" s="224"/>
      <c r="G7" s="228"/>
      <c r="H7"/>
    </row>
    <row r="8" spans="1:11" x14ac:dyDescent="0.2">
      <c r="A8" s="6"/>
      <c r="B8" s="7"/>
      <c r="C8" s="7"/>
      <c r="D8" s="8"/>
      <c r="E8" s="10"/>
      <c r="F8" s="224"/>
      <c r="G8" s="228"/>
      <c r="H8"/>
    </row>
    <row r="9" spans="1:11" x14ac:dyDescent="0.2">
      <c r="A9" s="6"/>
      <c r="B9" s="7"/>
      <c r="C9" s="7"/>
      <c r="D9" s="8"/>
      <c r="E9" s="10"/>
      <c r="F9" s="224"/>
      <c r="G9" s="228"/>
      <c r="H9"/>
    </row>
    <row r="10" spans="1:11" ht="18" customHeight="1" x14ac:dyDescent="0.2">
      <c r="A10" s="596" t="s">
        <v>1</v>
      </c>
      <c r="B10" s="596"/>
      <c r="C10" s="596"/>
      <c r="D10" s="596"/>
      <c r="E10" s="596"/>
      <c r="F10" s="596"/>
      <c r="G10" s="596"/>
      <c r="H10" s="596"/>
      <c r="I10" s="596"/>
      <c r="J10" s="596"/>
      <c r="K10" s="596"/>
    </row>
    <row r="11" spans="1:11" ht="14.25" customHeight="1" x14ac:dyDescent="0.2">
      <c r="A11" s="458" t="s">
        <v>2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</row>
    <row r="12" spans="1:11" s="326" customFormat="1" ht="42.75" customHeight="1" x14ac:dyDescent="0.2">
      <c r="A12" s="327" t="s">
        <v>53</v>
      </c>
      <c r="B12" s="328" t="s">
        <v>5</v>
      </c>
      <c r="C12" s="328" t="s">
        <v>54</v>
      </c>
      <c r="D12" s="333" t="s">
        <v>55</v>
      </c>
      <c r="E12" s="328" t="s">
        <v>56</v>
      </c>
      <c r="F12" s="329" t="s">
        <v>57</v>
      </c>
      <c r="G12" s="330" t="s">
        <v>58</v>
      </c>
      <c r="H12" s="331" t="s">
        <v>75</v>
      </c>
      <c r="I12" s="332" t="s">
        <v>192</v>
      </c>
      <c r="J12" s="332" t="s">
        <v>206</v>
      </c>
      <c r="K12" s="332" t="s">
        <v>193</v>
      </c>
    </row>
    <row r="13" spans="1:11" ht="31.5" customHeight="1" x14ac:dyDescent="0.2">
      <c r="A13" s="335" t="s">
        <v>65</v>
      </c>
      <c r="B13" s="336" t="s">
        <v>29</v>
      </c>
      <c r="C13" s="336" t="s">
        <v>10</v>
      </c>
      <c r="D13" s="337" t="s">
        <v>30</v>
      </c>
      <c r="E13" s="336" t="s">
        <v>31</v>
      </c>
      <c r="F13" s="338">
        <v>195.91001200589261</v>
      </c>
      <c r="G13" s="339">
        <v>1540.91</v>
      </c>
      <c r="H13" s="340">
        <v>301879.69660000002</v>
      </c>
      <c r="I13" s="341">
        <f>H13/$H$30</f>
        <v>0.60903377183217189</v>
      </c>
      <c r="J13" s="342">
        <f>I13</f>
        <v>0.60903377183217189</v>
      </c>
      <c r="K13" s="343" t="s">
        <v>78</v>
      </c>
    </row>
    <row r="14" spans="1:11" ht="57" x14ac:dyDescent="0.2">
      <c r="A14" s="335" t="s">
        <v>63</v>
      </c>
      <c r="B14" s="336" t="s">
        <v>25</v>
      </c>
      <c r="C14" s="336" t="s">
        <v>10</v>
      </c>
      <c r="D14" s="337" t="s">
        <v>26</v>
      </c>
      <c r="E14" s="336" t="s">
        <v>12</v>
      </c>
      <c r="F14" s="338">
        <v>3917.8899999999994</v>
      </c>
      <c r="G14" s="339">
        <v>15.24</v>
      </c>
      <c r="H14" s="340">
        <v>59708.643599999989</v>
      </c>
      <c r="I14" s="341">
        <f t="shared" ref="I14:I27" si="0">H14/$H$30</f>
        <v>0.12046050407581753</v>
      </c>
      <c r="J14" s="342">
        <f>I14+J13</f>
        <v>0.72949427590798943</v>
      </c>
      <c r="K14" s="343" t="s">
        <v>78</v>
      </c>
    </row>
    <row r="15" spans="1:11" x14ac:dyDescent="0.2">
      <c r="A15" s="335" t="s">
        <v>64</v>
      </c>
      <c r="B15" s="336" t="s">
        <v>27</v>
      </c>
      <c r="C15" s="336" t="s">
        <v>10</v>
      </c>
      <c r="D15" s="337" t="s">
        <v>28</v>
      </c>
      <c r="E15" s="336" t="s">
        <v>12</v>
      </c>
      <c r="F15" s="338">
        <v>3917.8899999999994</v>
      </c>
      <c r="G15" s="339">
        <v>7.47</v>
      </c>
      <c r="H15" s="340">
        <v>29266.638299999995</v>
      </c>
      <c r="I15" s="341">
        <f t="shared" si="0"/>
        <v>5.9044617155272767E-2</v>
      </c>
      <c r="J15" s="342">
        <f t="shared" ref="J15:J27" si="1">I15+J14</f>
        <v>0.78853889306326219</v>
      </c>
      <c r="K15" s="343" t="s">
        <v>78</v>
      </c>
    </row>
    <row r="16" spans="1:11" ht="28.5" x14ac:dyDescent="0.2">
      <c r="A16" s="353" t="s">
        <v>74</v>
      </c>
      <c r="B16" s="354" t="s">
        <v>49</v>
      </c>
      <c r="C16" s="354" t="s">
        <v>10</v>
      </c>
      <c r="D16" s="355" t="s">
        <v>50</v>
      </c>
      <c r="E16" s="354" t="s">
        <v>51</v>
      </c>
      <c r="F16" s="356">
        <v>19</v>
      </c>
      <c r="G16" s="357">
        <v>1301.71</v>
      </c>
      <c r="H16" s="358">
        <v>24732.49</v>
      </c>
      <c r="I16" s="359">
        <f t="shared" si="0"/>
        <v>4.9897100868828266E-2</v>
      </c>
      <c r="J16" s="360">
        <f t="shared" si="1"/>
        <v>0.83843599393209045</v>
      </c>
      <c r="K16" s="361" t="s">
        <v>80</v>
      </c>
    </row>
    <row r="17" spans="1:11" ht="16.5" customHeight="1" x14ac:dyDescent="0.2">
      <c r="A17" s="353" t="s">
        <v>52</v>
      </c>
      <c r="B17" s="354" t="s">
        <v>9</v>
      </c>
      <c r="C17" s="354" t="s">
        <v>10</v>
      </c>
      <c r="D17" s="355" t="s">
        <v>11</v>
      </c>
      <c r="E17" s="354" t="s">
        <v>12</v>
      </c>
      <c r="F17" s="356">
        <v>24</v>
      </c>
      <c r="G17" s="357">
        <v>891.72</v>
      </c>
      <c r="H17" s="362">
        <v>21401.279999999999</v>
      </c>
      <c r="I17" s="359">
        <f t="shared" si="0"/>
        <v>4.3176478667616439E-2</v>
      </c>
      <c r="J17" s="360">
        <f t="shared" si="1"/>
        <v>0.88161247259970688</v>
      </c>
      <c r="K17" s="361" t="s">
        <v>80</v>
      </c>
    </row>
    <row r="18" spans="1:11" ht="42.75" x14ac:dyDescent="0.2">
      <c r="A18" s="353" t="s">
        <v>66</v>
      </c>
      <c r="B18" s="354" t="s">
        <v>32</v>
      </c>
      <c r="C18" s="354" t="s">
        <v>10</v>
      </c>
      <c r="D18" s="355" t="s">
        <v>33</v>
      </c>
      <c r="E18" s="354" t="s">
        <v>31</v>
      </c>
      <c r="F18" s="356">
        <v>443.21</v>
      </c>
      <c r="G18" s="357">
        <v>28.57</v>
      </c>
      <c r="H18" s="358">
        <v>12662.509699999999</v>
      </c>
      <c r="I18" s="359">
        <f t="shared" si="0"/>
        <v>2.554625610900545E-2</v>
      </c>
      <c r="J18" s="360">
        <f t="shared" si="1"/>
        <v>0.90715872870871228</v>
      </c>
      <c r="K18" s="361" t="s">
        <v>80</v>
      </c>
    </row>
    <row r="19" spans="1:11" ht="42.75" x14ac:dyDescent="0.2">
      <c r="A19" s="353" t="s">
        <v>72</v>
      </c>
      <c r="B19" s="354" t="s">
        <v>45</v>
      </c>
      <c r="C19" s="354" t="s">
        <v>10</v>
      </c>
      <c r="D19" s="355" t="s">
        <v>46</v>
      </c>
      <c r="E19" s="354" t="s">
        <v>12</v>
      </c>
      <c r="F19" s="356">
        <v>116.99</v>
      </c>
      <c r="G19" s="357">
        <v>74</v>
      </c>
      <c r="H19" s="358">
        <v>8657.26</v>
      </c>
      <c r="I19" s="359">
        <f t="shared" si="0"/>
        <v>1.7465777827775211E-2</v>
      </c>
      <c r="J19" s="360">
        <f t="shared" si="1"/>
        <v>0.92462450653648753</v>
      </c>
      <c r="K19" s="361" t="s">
        <v>80</v>
      </c>
    </row>
    <row r="20" spans="1:11" ht="42.75" x14ac:dyDescent="0.2">
      <c r="A20" s="353" t="s">
        <v>73</v>
      </c>
      <c r="B20" s="354" t="s">
        <v>47</v>
      </c>
      <c r="C20" s="354" t="s">
        <v>10</v>
      </c>
      <c r="D20" s="355" t="s">
        <v>48</v>
      </c>
      <c r="E20" s="354" t="s">
        <v>12</v>
      </c>
      <c r="F20" s="356">
        <v>5.32</v>
      </c>
      <c r="G20" s="357">
        <v>1574.06</v>
      </c>
      <c r="H20" s="358">
        <v>8373.9992000000002</v>
      </c>
      <c r="I20" s="359">
        <f t="shared" si="0"/>
        <v>1.6894307154592489E-2</v>
      </c>
      <c r="J20" s="360">
        <f t="shared" si="1"/>
        <v>0.94151881369108004</v>
      </c>
      <c r="K20" s="361" t="s">
        <v>80</v>
      </c>
    </row>
    <row r="21" spans="1:11" ht="42.75" x14ac:dyDescent="0.2">
      <c r="A21" s="344" t="s">
        <v>71</v>
      </c>
      <c r="B21" s="345" t="s">
        <v>43</v>
      </c>
      <c r="C21" s="345" t="s">
        <v>10</v>
      </c>
      <c r="D21" s="346" t="s">
        <v>44</v>
      </c>
      <c r="E21" s="345" t="s">
        <v>12</v>
      </c>
      <c r="F21" s="347">
        <v>72.37</v>
      </c>
      <c r="G21" s="348">
        <v>114.14</v>
      </c>
      <c r="H21" s="349">
        <v>8260.3118000000013</v>
      </c>
      <c r="I21" s="350">
        <f t="shared" si="0"/>
        <v>1.6664946032226128E-2</v>
      </c>
      <c r="J21" s="351">
        <f t="shared" si="1"/>
        <v>0.95818375972330616</v>
      </c>
      <c r="K21" s="352" t="s">
        <v>82</v>
      </c>
    </row>
    <row r="22" spans="1:11" ht="28.5" x14ac:dyDescent="0.2">
      <c r="A22" s="344" t="s">
        <v>70</v>
      </c>
      <c r="B22" s="345" t="s">
        <v>40</v>
      </c>
      <c r="C22" s="345" t="s">
        <v>10</v>
      </c>
      <c r="D22" s="346" t="s">
        <v>41</v>
      </c>
      <c r="E22" s="345" t="s">
        <v>31</v>
      </c>
      <c r="F22" s="347">
        <v>247.29999999999998</v>
      </c>
      <c r="G22" s="348">
        <v>29.69</v>
      </c>
      <c r="H22" s="349">
        <v>7342.3369999999995</v>
      </c>
      <c r="I22" s="350">
        <f t="shared" si="0"/>
        <v>1.4812957769392805E-2</v>
      </c>
      <c r="J22" s="351">
        <f t="shared" si="1"/>
        <v>0.972996717492699</v>
      </c>
      <c r="K22" s="352" t="s">
        <v>82</v>
      </c>
    </row>
    <row r="23" spans="1:11" ht="42.75" x14ac:dyDescent="0.2">
      <c r="A23" s="344" t="s">
        <v>61</v>
      </c>
      <c r="B23" s="345" t="s">
        <v>19</v>
      </c>
      <c r="C23" s="345" t="s">
        <v>10</v>
      </c>
      <c r="D23" s="346" t="s">
        <v>20</v>
      </c>
      <c r="E23" s="345" t="s">
        <v>12</v>
      </c>
      <c r="F23" s="347">
        <v>3.6</v>
      </c>
      <c r="G23" s="348">
        <v>1798.54</v>
      </c>
      <c r="H23" s="349">
        <v>6474.7439999999997</v>
      </c>
      <c r="I23" s="350">
        <f t="shared" si="0"/>
        <v>1.3062613366783552E-2</v>
      </c>
      <c r="J23" s="351">
        <f t="shared" si="1"/>
        <v>0.98605933085948261</v>
      </c>
      <c r="K23" s="352" t="s">
        <v>82</v>
      </c>
    </row>
    <row r="24" spans="1:11" ht="57" x14ac:dyDescent="0.2">
      <c r="A24" s="363" t="s">
        <v>60</v>
      </c>
      <c r="B24" s="364" t="s">
        <v>14</v>
      </c>
      <c r="C24" s="364" t="s">
        <v>10</v>
      </c>
      <c r="D24" s="365" t="s">
        <v>15</v>
      </c>
      <c r="E24" s="364" t="s">
        <v>16</v>
      </c>
      <c r="F24" s="366">
        <v>2</v>
      </c>
      <c r="G24" s="348">
        <v>1319.4</v>
      </c>
      <c r="H24" s="367">
        <v>2638.8</v>
      </c>
      <c r="I24" s="350">
        <f t="shared" si="0"/>
        <v>5.3237045591715201E-3</v>
      </c>
      <c r="J24" s="351">
        <f t="shared" si="1"/>
        <v>0.99138303541865413</v>
      </c>
      <c r="K24" s="352" t="s">
        <v>82</v>
      </c>
    </row>
    <row r="25" spans="1:11" ht="42.75" x14ac:dyDescent="0.2">
      <c r="A25" s="368" t="s">
        <v>67</v>
      </c>
      <c r="B25" s="369" t="s">
        <v>34</v>
      </c>
      <c r="C25" s="369" t="s">
        <v>10</v>
      </c>
      <c r="D25" s="370" t="s">
        <v>35</v>
      </c>
      <c r="E25" s="369" t="s">
        <v>31</v>
      </c>
      <c r="F25" s="371">
        <v>7.81</v>
      </c>
      <c r="G25" s="372">
        <v>305.43</v>
      </c>
      <c r="H25" s="373">
        <v>2385.4083000000001</v>
      </c>
      <c r="I25" s="350">
        <f t="shared" si="0"/>
        <v>4.8124939526283097E-3</v>
      </c>
      <c r="J25" s="351">
        <f t="shared" si="1"/>
        <v>0.99619552937128242</v>
      </c>
      <c r="K25" s="352" t="s">
        <v>82</v>
      </c>
    </row>
    <row r="26" spans="1:11" ht="28.5" x14ac:dyDescent="0.2">
      <c r="A26" s="368" t="s">
        <v>68</v>
      </c>
      <c r="B26" s="369" t="s">
        <v>37</v>
      </c>
      <c r="C26" s="369" t="s">
        <v>10</v>
      </c>
      <c r="D26" s="370" t="s">
        <v>38</v>
      </c>
      <c r="E26" s="369" t="s">
        <v>31</v>
      </c>
      <c r="F26" s="371">
        <v>1.95</v>
      </c>
      <c r="G26" s="372">
        <v>835.27</v>
      </c>
      <c r="H26" s="373">
        <v>1628.7764999999999</v>
      </c>
      <c r="I26" s="350">
        <f t="shared" si="0"/>
        <v>3.2860106407918109E-3</v>
      </c>
      <c r="J26" s="351">
        <f t="shared" si="1"/>
        <v>0.99948154001207423</v>
      </c>
      <c r="K26" s="352" t="s">
        <v>82</v>
      </c>
    </row>
    <row r="27" spans="1:11" ht="28.5" x14ac:dyDescent="0.2">
      <c r="A27" s="368" t="s">
        <v>62</v>
      </c>
      <c r="B27" s="369" t="s">
        <v>22</v>
      </c>
      <c r="C27" s="369" t="s">
        <v>10</v>
      </c>
      <c r="D27" s="370" t="s">
        <v>23</v>
      </c>
      <c r="E27" s="369" t="s">
        <v>12</v>
      </c>
      <c r="F27" s="371">
        <v>3.6</v>
      </c>
      <c r="G27" s="372">
        <v>71.39</v>
      </c>
      <c r="H27" s="373">
        <v>257.00400000000002</v>
      </c>
      <c r="I27" s="350">
        <f t="shared" si="0"/>
        <v>5.1849831988984285E-4</v>
      </c>
      <c r="J27" s="351">
        <f t="shared" si="1"/>
        <v>1.000000038331964</v>
      </c>
      <c r="K27" s="352" t="s">
        <v>82</v>
      </c>
    </row>
    <row r="30" spans="1:11" x14ac:dyDescent="0.2">
      <c r="H30" s="334">
        <v>495669.88</v>
      </c>
    </row>
  </sheetData>
  <autoFilter ref="A12:K27">
    <filterColumn colId="3" showButton="0"/>
    <sortState ref="A13:K27">
      <sortCondition descending="1" ref="H12:H27"/>
    </sortState>
  </autoFilter>
  <mergeCells count="4">
    <mergeCell ref="A10:K10"/>
    <mergeCell ref="A11:K11"/>
    <mergeCell ref="G1:H1"/>
    <mergeCell ref="D3:E4"/>
  </mergeCells>
  <conditionalFormatting sqref="F12:G12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7</vt:i4>
      </vt:variant>
    </vt:vector>
  </HeadingPairs>
  <TitlesOfParts>
    <vt:vector size="20" baseType="lpstr">
      <vt:lpstr>Cronograma</vt:lpstr>
      <vt:lpstr>CONSOLIDADA</vt:lpstr>
      <vt:lpstr>Rua A - Orçamento</vt:lpstr>
      <vt:lpstr>Rua A - Memória de Calculo</vt:lpstr>
      <vt:lpstr>Rua B - Orçamento</vt:lpstr>
      <vt:lpstr>Rua B - Memória de Calculo</vt:lpstr>
      <vt:lpstr>Rua D - Orçamento</vt:lpstr>
      <vt:lpstr>Rua D - Memória de Cálculo</vt:lpstr>
      <vt:lpstr>Rua Santo Expedito - Orçamento</vt:lpstr>
      <vt:lpstr>Rua Santo Expedito - MC</vt:lpstr>
      <vt:lpstr>Rua Bananal - Orçameto</vt:lpstr>
      <vt:lpstr>Rua Bananal - MC</vt:lpstr>
      <vt:lpstr>ABC</vt:lpstr>
      <vt:lpstr>ABC!Area_de_impressao</vt:lpstr>
      <vt:lpstr>CONSOLIDADA!Area_de_impressao</vt:lpstr>
      <vt:lpstr>Cronograma!Area_de_impressao</vt:lpstr>
      <vt:lpstr>'Rua B - Memória de Calculo'!Area_de_impressao</vt:lpstr>
      <vt:lpstr>'Rua Bananal - Orçameto'!Area_de_impressao</vt:lpstr>
      <vt:lpstr>'Rua D - Memória de Cálculo'!Area_de_impressao</vt:lpstr>
      <vt:lpstr>'Rua D - Orçamento'!Area_de_impressao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Carolina Oliveira Soares da Silva</cp:lastModifiedBy>
  <cp:lastPrinted>2024-05-20T15:38:31Z</cp:lastPrinted>
  <dcterms:created xsi:type="dcterms:W3CDTF">2024-05-13T16:56:45Z</dcterms:created>
  <dcterms:modified xsi:type="dcterms:W3CDTF">2024-05-20T15:39:26Z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2023-12-27T00:00:00Z</vt:filetime>
  </property>
  <property fmtid="{D5CDD505-2E9C-101B-9397-08002B2CF9AE}" pid="3" name="Creator">
    <vt:lpwstr>Microsoft® Word 2019</vt:lpwstr>
  </property>
  <property fmtid="{D5CDD505-2E9C-101B-9397-08002B2CF9AE}" pid="4" name="LastSaved">
    <vt:filetime>2024-05-13T00:00:00Z</vt:filetime>
  </property>
  <property fmtid="{D5CDD505-2E9C-101B-9397-08002B2CF9AE}" pid="5" name="Producer">
    <vt:lpwstr>GPL Ghostscript 9.26</vt:lpwstr>
  </property>
</Properties>
</file>